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Comparative" sheetId="27" r:id="rId1"/>
    <sheet name="Sh.B." sheetId="2" r:id="rId2"/>
    <sheet name="Ward" sheetId="3" r:id="rId3"/>
    <sheet name="Index Specification" sheetId="18" r:id="rId4"/>
    <sheet name="Financial Statement" sheetId="10" r:id="rId5"/>
    <sheet name="asphalt" sheetId="28" r:id="rId6"/>
    <sheet name="Steel" sheetId="29" r:id="rId7"/>
    <sheet name="Cem" sheetId="21" r:id="rId8"/>
    <sheet name="test" sheetId="31" r:id="rId9"/>
  </sheets>
  <definedNames>
    <definedName name="_xlnm._FilterDatabase" localSheetId="0" hidden="1">Comparative!$A$4:$O$843</definedName>
    <definedName name="_xlnm.Print_Area" localSheetId="0">Comparative!$A$1:$K$842</definedName>
    <definedName name="_xlnm.Print_Area" localSheetId="4">'Financial Statement'!$A$1:$E$24</definedName>
    <definedName name="_xlnm.Print_Area" localSheetId="1">Sh.B.!$A$1:$G$88</definedName>
    <definedName name="_xlnm.Print_Titles" localSheetId="0">Comparative!$B:$C,Comparative!$1:$4</definedName>
  </definedNames>
  <calcPr calcId="124519"/>
</workbook>
</file>

<file path=xl/calcChain.xml><?xml version="1.0" encoding="utf-8"?>
<calcChain xmlns="http://schemas.openxmlformats.org/spreadsheetml/2006/main">
  <c r="D71" i="31"/>
  <c r="D70"/>
  <c r="D63"/>
  <c r="D62"/>
  <c r="D61"/>
  <c r="A1" i="18" l="1"/>
  <c r="E834" i="27" l="1"/>
  <c r="F26"/>
  <c r="F25"/>
  <c r="F24"/>
  <c r="F23"/>
  <c r="F33"/>
  <c r="F63" i="2"/>
  <c r="D11" i="29" s="1"/>
  <c r="A1072" i="3"/>
  <c r="D63" i="2"/>
  <c r="C63"/>
  <c r="B64" i="18" s="1"/>
  <c r="B63" i="2"/>
  <c r="C11" i="29" s="1"/>
  <c r="D47" i="31" s="1"/>
  <c r="F623" i="27"/>
  <c r="D624"/>
  <c r="F622"/>
  <c r="G63" i="2" l="1"/>
  <c r="A1078" i="3"/>
  <c r="A1079"/>
  <c r="F254" i="27"/>
  <c r="F251"/>
  <c r="F249"/>
  <c r="D819"/>
  <c r="G805" s="1"/>
  <c r="F818"/>
  <c r="F817"/>
  <c r="F816"/>
  <c r="F815"/>
  <c r="F814"/>
  <c r="F813"/>
  <c r="F812"/>
  <c r="F811"/>
  <c r="F810"/>
  <c r="F809"/>
  <c r="F808"/>
  <c r="F807"/>
  <c r="F806"/>
  <c r="F805"/>
  <c r="B1079" i="3" l="1"/>
  <c r="B1078"/>
  <c r="A1077"/>
  <c r="F819" i="27"/>
  <c r="L805" s="1"/>
  <c r="H805" s="1"/>
  <c r="J805" s="1"/>
  <c r="K805" s="1"/>
  <c r="F591"/>
  <c r="F590"/>
  <c r="F589"/>
  <c r="F588"/>
  <c r="F587"/>
  <c r="F586"/>
  <c r="D592"/>
  <c r="F576"/>
  <c r="F575"/>
  <c r="F574"/>
  <c r="F573"/>
  <c r="F572"/>
  <c r="F571"/>
  <c r="D577"/>
  <c r="F561"/>
  <c r="F560"/>
  <c r="F559"/>
  <c r="F558"/>
  <c r="F557"/>
  <c r="F556"/>
  <c r="D562"/>
  <c r="F546"/>
  <c r="F545"/>
  <c r="F544"/>
  <c r="F543"/>
  <c r="F542"/>
  <c r="F541"/>
  <c r="D547"/>
  <c r="F531"/>
  <c r="F530"/>
  <c r="F529"/>
  <c r="F528"/>
  <c r="F527"/>
  <c r="F526"/>
  <c r="D532"/>
  <c r="F516"/>
  <c r="F515"/>
  <c r="F514"/>
  <c r="F513"/>
  <c r="F512"/>
  <c r="F511"/>
  <c r="D517"/>
  <c r="D502"/>
  <c r="F501"/>
  <c r="F500"/>
  <c r="F499"/>
  <c r="F498"/>
  <c r="F497"/>
  <c r="F496"/>
  <c r="F486"/>
  <c r="F485"/>
  <c r="F484"/>
  <c r="F483"/>
  <c r="F482"/>
  <c r="F481"/>
  <c r="D487"/>
  <c r="F471"/>
  <c r="F470"/>
  <c r="F469"/>
  <c r="F468"/>
  <c r="F467"/>
  <c r="F466"/>
  <c r="D472"/>
  <c r="D457"/>
  <c r="F456"/>
  <c r="F455"/>
  <c r="F454"/>
  <c r="F453"/>
  <c r="F452"/>
  <c r="F451"/>
  <c r="F336"/>
  <c r="F335"/>
  <c r="F334"/>
  <c r="F333"/>
  <c r="F332"/>
  <c r="F331"/>
  <c r="F330"/>
  <c r="F246"/>
  <c r="F247"/>
  <c r="F248"/>
  <c r="F250"/>
  <c r="F252"/>
  <c r="F253"/>
  <c r="F255"/>
  <c r="F256"/>
  <c r="F257"/>
  <c r="F258"/>
  <c r="F259"/>
  <c r="F260"/>
  <c r="F261"/>
  <c r="F81"/>
  <c r="F82"/>
  <c r="F83"/>
  <c r="F84"/>
  <c r="F85"/>
  <c r="F86"/>
  <c r="F87"/>
  <c r="F88"/>
  <c r="F89"/>
  <c r="F90"/>
  <c r="F91"/>
  <c r="F92"/>
  <c r="F93"/>
  <c r="F66"/>
  <c r="F67"/>
  <c r="F68"/>
  <c r="F69"/>
  <c r="F70"/>
  <c r="F71"/>
  <c r="F72"/>
  <c r="F73"/>
  <c r="F74"/>
  <c r="F75"/>
  <c r="F76"/>
  <c r="F77"/>
  <c r="F78"/>
  <c r="F803"/>
  <c r="F802"/>
  <c r="F801"/>
  <c r="F800"/>
  <c r="F799"/>
  <c r="F798"/>
  <c r="D804"/>
  <c r="F788"/>
  <c r="F787"/>
  <c r="F786"/>
  <c r="F785"/>
  <c r="F784"/>
  <c r="F783"/>
  <c r="D789"/>
  <c r="F773"/>
  <c r="F772"/>
  <c r="F771"/>
  <c r="F770"/>
  <c r="F769"/>
  <c r="F768"/>
  <c r="D774"/>
  <c r="F758"/>
  <c r="F757"/>
  <c r="F756"/>
  <c r="F755"/>
  <c r="F754"/>
  <c r="F753"/>
  <c r="D759"/>
  <c r="F743"/>
  <c r="F742"/>
  <c r="F741"/>
  <c r="F740"/>
  <c r="F739"/>
  <c r="F738"/>
  <c r="D744"/>
  <c r="F728"/>
  <c r="F727"/>
  <c r="F726"/>
  <c r="F725"/>
  <c r="F724"/>
  <c r="F723"/>
  <c r="D729"/>
  <c r="F713"/>
  <c r="F712"/>
  <c r="F711"/>
  <c r="F710"/>
  <c r="F709"/>
  <c r="F708"/>
  <c r="D714"/>
  <c r="F698"/>
  <c r="F697"/>
  <c r="F696"/>
  <c r="F695"/>
  <c r="F694"/>
  <c r="F693"/>
  <c r="D699"/>
  <c r="F683"/>
  <c r="F682"/>
  <c r="F681"/>
  <c r="F680"/>
  <c r="F679"/>
  <c r="F678"/>
  <c r="D684"/>
  <c r="F668"/>
  <c r="F667"/>
  <c r="F666"/>
  <c r="F665"/>
  <c r="F664"/>
  <c r="F663"/>
  <c r="D669"/>
  <c r="F653"/>
  <c r="F652"/>
  <c r="F651"/>
  <c r="F650"/>
  <c r="F649"/>
  <c r="F648"/>
  <c r="D654"/>
  <c r="F638"/>
  <c r="F637"/>
  <c r="F636"/>
  <c r="F635"/>
  <c r="F634"/>
  <c r="F633"/>
  <c r="D639"/>
  <c r="E624"/>
  <c r="F618"/>
  <c r="F619"/>
  <c r="F620"/>
  <c r="F621"/>
  <c r="F606"/>
  <c r="F605"/>
  <c r="F604"/>
  <c r="F603"/>
  <c r="F602"/>
  <c r="F601"/>
  <c r="D607"/>
  <c r="F441"/>
  <c r="F440"/>
  <c r="F439"/>
  <c r="F438"/>
  <c r="F437"/>
  <c r="F436"/>
  <c r="D442"/>
  <c r="F426"/>
  <c r="F425"/>
  <c r="F424"/>
  <c r="F423"/>
  <c r="F422"/>
  <c r="F421"/>
  <c r="D427"/>
  <c r="F411"/>
  <c r="F410"/>
  <c r="F409"/>
  <c r="F408"/>
  <c r="F407"/>
  <c r="F406"/>
  <c r="D412"/>
  <c r="F396"/>
  <c r="F395"/>
  <c r="F394"/>
  <c r="F393"/>
  <c r="F392"/>
  <c r="F391"/>
  <c r="D397"/>
  <c r="F381"/>
  <c r="F380"/>
  <c r="F379"/>
  <c r="F378"/>
  <c r="F377"/>
  <c r="F376"/>
  <c r="D382"/>
  <c r="F364"/>
  <c r="F366"/>
  <c r="F365"/>
  <c r="F363"/>
  <c r="F362"/>
  <c r="F361"/>
  <c r="D367"/>
  <c r="F351"/>
  <c r="F350"/>
  <c r="F349"/>
  <c r="F348"/>
  <c r="F347"/>
  <c r="F346"/>
  <c r="D352"/>
  <c r="D337"/>
  <c r="F321"/>
  <c r="F320"/>
  <c r="F319"/>
  <c r="F318"/>
  <c r="F317"/>
  <c r="F316"/>
  <c r="D322"/>
  <c r="G308" s="1"/>
  <c r="F306"/>
  <c r="F305"/>
  <c r="F304"/>
  <c r="F303"/>
  <c r="F302"/>
  <c r="F301"/>
  <c r="D307"/>
  <c r="C1078" i="3" l="1"/>
  <c r="D1078"/>
  <c r="C1079"/>
  <c r="D1079"/>
  <c r="B1077"/>
  <c r="A1076"/>
  <c r="F291" i="27"/>
  <c r="F290"/>
  <c r="F289"/>
  <c r="F288"/>
  <c r="F287"/>
  <c r="F286"/>
  <c r="F285"/>
  <c r="F284"/>
  <c r="F280"/>
  <c r="D292"/>
  <c r="F276"/>
  <c r="F275"/>
  <c r="F274"/>
  <c r="F272"/>
  <c r="F273"/>
  <c r="F271"/>
  <c r="D277"/>
  <c r="E262"/>
  <c r="D262"/>
  <c r="F243"/>
  <c r="F242"/>
  <c r="F241"/>
  <c r="F240"/>
  <c r="F239"/>
  <c r="F238"/>
  <c r="D244"/>
  <c r="F228"/>
  <c r="F227"/>
  <c r="F226"/>
  <c r="F225"/>
  <c r="F224"/>
  <c r="F223"/>
  <c r="D229"/>
  <c r="F213"/>
  <c r="F212"/>
  <c r="F211"/>
  <c r="F210"/>
  <c r="F209"/>
  <c r="F208"/>
  <c r="D214"/>
  <c r="F198"/>
  <c r="F197"/>
  <c r="F196"/>
  <c r="F195"/>
  <c r="F194"/>
  <c r="F193"/>
  <c r="D199"/>
  <c r="F183"/>
  <c r="F182"/>
  <c r="F181"/>
  <c r="F180"/>
  <c r="F179"/>
  <c r="F178"/>
  <c r="D184"/>
  <c r="F168"/>
  <c r="F167"/>
  <c r="F166"/>
  <c r="F165"/>
  <c r="F164"/>
  <c r="F163"/>
  <c r="D169"/>
  <c r="F153"/>
  <c r="F152"/>
  <c r="F151"/>
  <c r="F150"/>
  <c r="F149"/>
  <c r="F148"/>
  <c r="D154"/>
  <c r="F138"/>
  <c r="F137"/>
  <c r="F136"/>
  <c r="F135"/>
  <c r="F134"/>
  <c r="F133"/>
  <c r="D139"/>
  <c r="F123"/>
  <c r="F122"/>
  <c r="F121"/>
  <c r="F120"/>
  <c r="F119"/>
  <c r="F118"/>
  <c r="D124"/>
  <c r="F108"/>
  <c r="F107"/>
  <c r="F106"/>
  <c r="F105"/>
  <c r="F104"/>
  <c r="F103"/>
  <c r="D109"/>
  <c r="E79"/>
  <c r="E94"/>
  <c r="D94"/>
  <c r="D79"/>
  <c r="F63"/>
  <c r="F62"/>
  <c r="F61"/>
  <c r="F60"/>
  <c r="F59"/>
  <c r="F58"/>
  <c r="D64"/>
  <c r="F48"/>
  <c r="F47"/>
  <c r="F46"/>
  <c r="F45"/>
  <c r="F44"/>
  <c r="F43"/>
  <c r="D49"/>
  <c r="F32"/>
  <c r="F31"/>
  <c r="F30"/>
  <c r="F28"/>
  <c r="F29"/>
  <c r="D34"/>
  <c r="G20" s="1"/>
  <c r="E1078" i="3"/>
  <c r="F1078"/>
  <c r="F1079"/>
  <c r="E1079"/>
  <c r="A1085" l="1"/>
  <c r="A1087"/>
  <c r="B1076"/>
  <c r="A1075"/>
  <c r="D1077"/>
  <c r="C1077"/>
  <c r="D833" i="27"/>
  <c r="F833" s="1"/>
  <c r="F13"/>
  <c r="F16"/>
  <c r="D831" s="1"/>
  <c r="F831" s="1"/>
  <c r="F18"/>
  <c r="F17"/>
  <c r="D832" s="1"/>
  <c r="F832" s="1"/>
  <c r="F15"/>
  <c r="D830" s="1"/>
  <c r="F830" s="1"/>
  <c r="F14"/>
  <c r="D19"/>
  <c r="E1077" i="3"/>
  <c r="A1084" l="1"/>
  <c r="B1075"/>
  <c r="E1075"/>
  <c r="A1074"/>
  <c r="D1076"/>
  <c r="C1076"/>
  <c r="F62" i="2"/>
  <c r="F61"/>
  <c r="F60"/>
  <c r="F59"/>
  <c r="D10" i="29" s="1"/>
  <c r="F58" i="2"/>
  <c r="F57"/>
  <c r="F56"/>
  <c r="F55"/>
  <c r="F54"/>
  <c r="F53"/>
  <c r="F52"/>
  <c r="F51"/>
  <c r="F50"/>
  <c r="D9" i="29" s="1"/>
  <c r="F49" i="2"/>
  <c r="F48"/>
  <c r="F47"/>
  <c r="F46"/>
  <c r="F45"/>
  <c r="F44"/>
  <c r="F43"/>
  <c r="F42"/>
  <c r="F41"/>
  <c r="F40"/>
  <c r="F39"/>
  <c r="F38"/>
  <c r="F37"/>
  <c r="F36"/>
  <c r="F35"/>
  <c r="F34"/>
  <c r="F33"/>
  <c r="F32"/>
  <c r="F31"/>
  <c r="F30"/>
  <c r="F29"/>
  <c r="F28"/>
  <c r="F27"/>
  <c r="F26"/>
  <c r="D8" i="29" s="1"/>
  <c r="F25" i="2"/>
  <c r="F24"/>
  <c r="F23"/>
  <c r="F22"/>
  <c r="F21"/>
  <c r="F20"/>
  <c r="F19"/>
  <c r="F18"/>
  <c r="F17"/>
  <c r="F16"/>
  <c r="F15"/>
  <c r="F14"/>
  <c r="F13"/>
  <c r="F12"/>
  <c r="F11"/>
  <c r="F10"/>
  <c r="E1076" i="3"/>
  <c r="F1076"/>
  <c r="A1083" l="1"/>
  <c r="B1074"/>
  <c r="E1074"/>
  <c r="A1082"/>
  <c r="D1075"/>
  <c r="F1075" s="1"/>
  <c r="C1075"/>
  <c r="C62" i="2"/>
  <c r="B63" i="18" s="1"/>
  <c r="C61" i="2"/>
  <c r="B62" i="18" s="1"/>
  <c r="C60" i="2"/>
  <c r="B61" i="18" s="1"/>
  <c r="C59" i="2"/>
  <c r="B60" i="18" s="1"/>
  <c r="C58" i="2"/>
  <c r="B59" i="18" s="1"/>
  <c r="C57" i="2"/>
  <c r="B58" i="18" s="1"/>
  <c r="C56" i="2"/>
  <c r="B57" i="18" s="1"/>
  <c r="C55" i="2"/>
  <c r="B56" i="18" s="1"/>
  <c r="C54" i="2"/>
  <c r="B55" i="18" s="1"/>
  <c r="C53" i="2"/>
  <c r="B54" i="18" s="1"/>
  <c r="C52" i="2"/>
  <c r="B53" i="18" s="1"/>
  <c r="C51" i="2"/>
  <c r="B52" i="18" s="1"/>
  <c r="C50" i="2"/>
  <c r="B51" i="18" s="1"/>
  <c r="C49" i="2"/>
  <c r="B50" i="18" s="1"/>
  <c r="C48" i="2"/>
  <c r="B49" i="18" s="1"/>
  <c r="C47" i="2"/>
  <c r="B48" i="18" s="1"/>
  <c r="C46" i="2"/>
  <c r="B47" i="18" s="1"/>
  <c r="C45" i="2"/>
  <c r="B46" i="18" s="1"/>
  <c r="C44" i="2"/>
  <c r="B45" i="18" s="1"/>
  <c r="C43" i="2"/>
  <c r="B44" i="18" s="1"/>
  <c r="C42" i="2"/>
  <c r="B43" i="18" s="1"/>
  <c r="C41" i="2"/>
  <c r="B42" i="18" s="1"/>
  <c r="C40" i="2"/>
  <c r="B41" i="18" s="1"/>
  <c r="C39" i="2"/>
  <c r="C38"/>
  <c r="C37"/>
  <c r="C36"/>
  <c r="C35"/>
  <c r="C34"/>
  <c r="C33"/>
  <c r="C32"/>
  <c r="C31"/>
  <c r="C30"/>
  <c r="C29"/>
  <c r="C28"/>
  <c r="C27"/>
  <c r="C26"/>
  <c r="C25"/>
  <c r="C24"/>
  <c r="C23"/>
  <c r="C22"/>
  <c r="C21"/>
  <c r="C20"/>
  <c r="A1081" i="3" l="1"/>
  <c r="A1090" s="1"/>
  <c r="E63" i="2" s="1"/>
  <c r="D1074" i="3"/>
  <c r="F1074" s="1"/>
  <c r="C1074"/>
  <c r="C19" i="2"/>
  <c r="C18"/>
  <c r="F617" i="27" l="1"/>
  <c r="D829" s="1"/>
  <c r="F829" s="1"/>
  <c r="F616"/>
  <c r="D828" s="1"/>
  <c r="F828" s="1"/>
  <c r="F615"/>
  <c r="F614"/>
  <c r="F613"/>
  <c r="F612"/>
  <c r="F611"/>
  <c r="F610"/>
  <c r="F609"/>
  <c r="F608"/>
  <c r="F624" l="1"/>
  <c r="G790"/>
  <c r="B62" i="2" s="1"/>
  <c r="F797" i="27"/>
  <c r="F796"/>
  <c r="F795"/>
  <c r="F794"/>
  <c r="F793"/>
  <c r="F792"/>
  <c r="F791"/>
  <c r="F790"/>
  <c r="G775"/>
  <c r="B61" i="2" s="1"/>
  <c r="F782" i="27"/>
  <c r="F781"/>
  <c r="F780"/>
  <c r="F779"/>
  <c r="F778"/>
  <c r="F777"/>
  <c r="F776"/>
  <c r="F775"/>
  <c r="G760"/>
  <c r="B60" i="2" s="1"/>
  <c r="F767" i="27"/>
  <c r="F766"/>
  <c r="F765"/>
  <c r="F764"/>
  <c r="F763"/>
  <c r="F762"/>
  <c r="F761"/>
  <c r="F760"/>
  <c r="G745"/>
  <c r="B59" i="2" s="1"/>
  <c r="C10" i="29" s="1"/>
  <c r="F752" i="27"/>
  <c r="F751"/>
  <c r="F750"/>
  <c r="F749"/>
  <c r="F748"/>
  <c r="F747"/>
  <c r="F746"/>
  <c r="F745"/>
  <c r="G730"/>
  <c r="B58" i="2" s="1"/>
  <c r="D15" i="21" s="1"/>
  <c r="G15" s="1"/>
  <c r="F737" i="27"/>
  <c r="F736"/>
  <c r="F735"/>
  <c r="F734"/>
  <c r="F733"/>
  <c r="F732"/>
  <c r="F731"/>
  <c r="F730"/>
  <c r="G715"/>
  <c r="B57" i="2" s="1"/>
  <c r="D14" i="21" s="1"/>
  <c r="G14" s="1"/>
  <c r="F722" i="27"/>
  <c r="F721"/>
  <c r="F720"/>
  <c r="F719"/>
  <c r="F718"/>
  <c r="F717"/>
  <c r="F716"/>
  <c r="F715"/>
  <c r="G700"/>
  <c r="B56" i="2" s="1"/>
  <c r="F707" i="27"/>
  <c r="F706"/>
  <c r="F705"/>
  <c r="F704"/>
  <c r="F703"/>
  <c r="F702"/>
  <c r="F701"/>
  <c r="F700"/>
  <c r="G685"/>
  <c r="B55" i="2" s="1"/>
  <c r="D13" i="21" s="1"/>
  <c r="G13" s="1"/>
  <c r="F692" i="27"/>
  <c r="F691"/>
  <c r="F690"/>
  <c r="F689"/>
  <c r="F688"/>
  <c r="F687"/>
  <c r="F686"/>
  <c r="F685"/>
  <c r="G670"/>
  <c r="B54" i="2" s="1"/>
  <c r="F677" i="27"/>
  <c r="F676"/>
  <c r="F675"/>
  <c r="F674"/>
  <c r="F673"/>
  <c r="F672"/>
  <c r="F671"/>
  <c r="F670"/>
  <c r="G655"/>
  <c r="B53" i="2" s="1"/>
  <c r="D12" i="21" s="1"/>
  <c r="F662" i="27"/>
  <c r="F661"/>
  <c r="F660"/>
  <c r="F659"/>
  <c r="F658"/>
  <c r="F657"/>
  <c r="F656"/>
  <c r="F655"/>
  <c r="G640"/>
  <c r="B52" i="2" s="1"/>
  <c r="F647" i="27"/>
  <c r="F646"/>
  <c r="F645"/>
  <c r="F644"/>
  <c r="F643"/>
  <c r="F642"/>
  <c r="F641"/>
  <c r="F640"/>
  <c r="G625"/>
  <c r="B51" i="2" s="1"/>
  <c r="F632" i="27"/>
  <c r="F631"/>
  <c r="F630"/>
  <c r="F629"/>
  <c r="F628"/>
  <c r="F627"/>
  <c r="F626"/>
  <c r="F625"/>
  <c r="G608"/>
  <c r="B50" i="2" s="1"/>
  <c r="C9" i="29" s="1"/>
  <c r="G593" i="27"/>
  <c r="B49" i="2" s="1"/>
  <c r="F600" i="27"/>
  <c r="F599"/>
  <c r="F598"/>
  <c r="F597"/>
  <c r="F596"/>
  <c r="F595"/>
  <c r="F594"/>
  <c r="F593"/>
  <c r="G578"/>
  <c r="B48" i="2" s="1"/>
  <c r="F585" i="27"/>
  <c r="F584"/>
  <c r="F583"/>
  <c r="F582"/>
  <c r="F581"/>
  <c r="F580"/>
  <c r="F579"/>
  <c r="F578"/>
  <c r="G563"/>
  <c r="B47" i="2" s="1"/>
  <c r="F570" i="27"/>
  <c r="F569"/>
  <c r="F568"/>
  <c r="F567"/>
  <c r="F566"/>
  <c r="F565"/>
  <c r="F564"/>
  <c r="F563"/>
  <c r="G548"/>
  <c r="B46" i="2" s="1"/>
  <c r="D20" i="21" s="1"/>
  <c r="F555" i="27"/>
  <c r="F554"/>
  <c r="F553"/>
  <c r="F552"/>
  <c r="F551"/>
  <c r="F550"/>
  <c r="F549"/>
  <c r="F548"/>
  <c r="G533"/>
  <c r="B45" i="2" s="1"/>
  <c r="F540" i="27"/>
  <c r="F539"/>
  <c r="F538"/>
  <c r="F537"/>
  <c r="F536"/>
  <c r="F535"/>
  <c r="F534"/>
  <c r="F533"/>
  <c r="G518"/>
  <c r="B44" i="2" s="1"/>
  <c r="F525" i="27"/>
  <c r="F524"/>
  <c r="F523"/>
  <c r="F522"/>
  <c r="F521"/>
  <c r="F520"/>
  <c r="F519"/>
  <c r="F518"/>
  <c r="G503"/>
  <c r="B43" i="2" s="1"/>
  <c r="F510" i="27"/>
  <c r="F509"/>
  <c r="F508"/>
  <c r="F507"/>
  <c r="F506"/>
  <c r="F505"/>
  <c r="F504"/>
  <c r="F503"/>
  <c r="G488"/>
  <c r="B42" i="2" s="1"/>
  <c r="F495" i="27"/>
  <c r="F494"/>
  <c r="F493"/>
  <c r="F492"/>
  <c r="F491"/>
  <c r="F490"/>
  <c r="F489"/>
  <c r="F488"/>
  <c r="G443"/>
  <c r="B39" i="2" s="1"/>
  <c r="D19" i="21" s="1"/>
  <c r="F450" i="27"/>
  <c r="F449"/>
  <c r="F448"/>
  <c r="F447"/>
  <c r="F446"/>
  <c r="F445"/>
  <c r="F444"/>
  <c r="F443"/>
  <c r="G458"/>
  <c r="B40" i="2" s="1"/>
  <c r="F465" i="27"/>
  <c r="F464"/>
  <c r="F463"/>
  <c r="F462"/>
  <c r="F461"/>
  <c r="F460"/>
  <c r="F459"/>
  <c r="F458"/>
  <c r="D41" i="31" l="1"/>
  <c r="G12" i="21"/>
  <c r="F457" i="27"/>
  <c r="L443" s="1"/>
  <c r="H443" s="1"/>
  <c r="F517"/>
  <c r="L503" s="1"/>
  <c r="H503" s="1"/>
  <c r="F547"/>
  <c r="L533" s="1"/>
  <c r="H533" s="1"/>
  <c r="F577"/>
  <c r="L563" s="1"/>
  <c r="H563" s="1"/>
  <c r="F607"/>
  <c r="L593" s="1"/>
  <c r="H593" s="1"/>
  <c r="F639"/>
  <c r="L625" s="1"/>
  <c r="H625" s="1"/>
  <c r="F654"/>
  <c r="L640" s="1"/>
  <c r="H640" s="1"/>
  <c r="F684"/>
  <c r="L670" s="1"/>
  <c r="H670" s="1"/>
  <c r="F714"/>
  <c r="L700" s="1"/>
  <c r="H700" s="1"/>
  <c r="F744"/>
  <c r="L730" s="1"/>
  <c r="H730" s="1"/>
  <c r="F774"/>
  <c r="L760" s="1"/>
  <c r="H760" s="1"/>
  <c r="F804"/>
  <c r="L790" s="1"/>
  <c r="H790" s="1"/>
  <c r="F472"/>
  <c r="L458" s="1"/>
  <c r="H458" s="1"/>
  <c r="F502"/>
  <c r="L488" s="1"/>
  <c r="H488" s="1"/>
  <c r="F532"/>
  <c r="L518" s="1"/>
  <c r="H518" s="1"/>
  <c r="F562"/>
  <c r="L548" s="1"/>
  <c r="H548" s="1"/>
  <c r="F592"/>
  <c r="F669"/>
  <c r="L655" s="1"/>
  <c r="H655" s="1"/>
  <c r="F699"/>
  <c r="L685" s="1"/>
  <c r="H685" s="1"/>
  <c r="F729"/>
  <c r="F759"/>
  <c r="L745" s="1"/>
  <c r="H745" s="1"/>
  <c r="F789"/>
  <c r="L775" s="1"/>
  <c r="H775" s="1"/>
  <c r="L608"/>
  <c r="H608" s="1"/>
  <c r="G353"/>
  <c r="F323"/>
  <c r="F324"/>
  <c r="F325"/>
  <c r="F329"/>
  <c r="F328"/>
  <c r="F327"/>
  <c r="F326"/>
  <c r="F283"/>
  <c r="F282"/>
  <c r="F281"/>
  <c r="F279"/>
  <c r="F278"/>
  <c r="G383"/>
  <c r="F337" l="1"/>
  <c r="J503"/>
  <c r="K503" s="1"/>
  <c r="D43" i="2"/>
  <c r="J790" i="27"/>
  <c r="K790" s="1"/>
  <c r="D62" i="2"/>
  <c r="J518" i="27"/>
  <c r="K518" s="1"/>
  <c r="D44" i="2"/>
  <c r="J608" i="27"/>
  <c r="K608" s="1"/>
  <c r="D50" i="2"/>
  <c r="J700" i="27"/>
  <c r="K700" s="1"/>
  <c r="D56" i="2"/>
  <c r="J760" i="27"/>
  <c r="K760" s="1"/>
  <c r="D60" i="2"/>
  <c r="J685" i="27"/>
  <c r="K685" s="1"/>
  <c r="D55" i="2"/>
  <c r="J458" i="27"/>
  <c r="K458" s="1"/>
  <c r="D40" i="2"/>
  <c r="J548" i="27"/>
  <c r="K548" s="1"/>
  <c r="D46" i="2"/>
  <c r="J640" i="27"/>
  <c r="K640" s="1"/>
  <c r="D52" i="2"/>
  <c r="J730" i="27"/>
  <c r="K730" s="1"/>
  <c r="D58" i="2"/>
  <c r="J593" i="27"/>
  <c r="K593" s="1"/>
  <c r="D49" i="2"/>
  <c r="J533" i="27"/>
  <c r="K533" s="1"/>
  <c r="D45" i="2"/>
  <c r="J443" i="27"/>
  <c r="K443" s="1"/>
  <c r="D39" i="2"/>
  <c r="J563" i="27"/>
  <c r="K563" s="1"/>
  <c r="D47" i="2"/>
  <c r="J655" i="27"/>
  <c r="K655" s="1"/>
  <c r="D53" i="2"/>
  <c r="J745" i="27"/>
  <c r="K745" s="1"/>
  <c r="D59" i="2"/>
  <c r="J625" i="27"/>
  <c r="K625" s="1"/>
  <c r="D51" i="2"/>
  <c r="J488" i="27"/>
  <c r="K488" s="1"/>
  <c r="D42" i="2"/>
  <c r="J670" i="27"/>
  <c r="K670" s="1"/>
  <c r="D54" i="2"/>
  <c r="J775" i="27"/>
  <c r="K775" s="1"/>
  <c r="D61" i="2"/>
  <c r="B12" i="18"/>
  <c r="B13"/>
  <c r="B14"/>
  <c r="B15"/>
  <c r="B16"/>
  <c r="B17"/>
  <c r="B18"/>
  <c r="B19"/>
  <c r="B20"/>
  <c r="B21"/>
  <c r="B22"/>
  <c r="B23"/>
  <c r="B24"/>
  <c r="B25"/>
  <c r="B26"/>
  <c r="B27"/>
  <c r="B28"/>
  <c r="B29"/>
  <c r="B31"/>
  <c r="B32"/>
  <c r="B33"/>
  <c r="B34"/>
  <c r="B35"/>
  <c r="B36"/>
  <c r="B37"/>
  <c r="B38"/>
  <c r="B39"/>
  <c r="B40"/>
  <c r="B11"/>
  <c r="C1" i="2"/>
  <c r="C4" s="1"/>
  <c r="G40" l="1"/>
  <c r="A583" i="3"/>
  <c r="G61" i="2"/>
  <c r="A1027" i="3"/>
  <c r="G42" i="2"/>
  <c r="A624" i="3"/>
  <c r="A853"/>
  <c r="G53" i="2"/>
  <c r="G45"/>
  <c r="A685" i="3"/>
  <c r="A832"/>
  <c r="G52" i="2"/>
  <c r="A917" i="3"/>
  <c r="G56" i="2"/>
  <c r="A1049" i="3"/>
  <c r="G62" i="2"/>
  <c r="A982" i="3"/>
  <c r="G59" i="2"/>
  <c r="A664" i="3"/>
  <c r="G44" i="2"/>
  <c r="A960" i="3"/>
  <c r="G58" i="2"/>
  <c r="A874" i="3"/>
  <c r="G54" i="2"/>
  <c r="A811" i="3"/>
  <c r="G51" i="2"/>
  <c r="A727" i="3"/>
  <c r="G47" i="2"/>
  <c r="A769" i="3"/>
  <c r="G49" i="2"/>
  <c r="A706" i="3"/>
  <c r="G46" i="2"/>
  <c r="A895" i="3"/>
  <c r="G55" i="2"/>
  <c r="A791" i="3"/>
  <c r="G50" i="2"/>
  <c r="A644" i="3"/>
  <c r="G43" i="2"/>
  <c r="A1004" i="3"/>
  <c r="G60" i="2"/>
  <c r="A1" i="10"/>
  <c r="B9" s="1"/>
  <c r="C1" i="28"/>
  <c r="C1" i="21"/>
  <c r="C1" i="29"/>
  <c r="D2" i="27"/>
  <c r="A713" i="3" l="1"/>
  <c r="A712"/>
  <c r="A711" s="1"/>
  <c r="A817"/>
  <c r="A816" s="1"/>
  <c r="A815" s="1"/>
  <c r="A818"/>
  <c r="A670"/>
  <c r="A669" s="1"/>
  <c r="A668" s="1"/>
  <c r="A671"/>
  <c r="A1056"/>
  <c r="A1055"/>
  <c r="A1054" s="1"/>
  <c r="A839"/>
  <c r="A838"/>
  <c r="A837" s="1"/>
  <c r="A691"/>
  <c r="A690" s="1"/>
  <c r="A689" s="1"/>
  <c r="A692"/>
  <c r="A1033"/>
  <c r="A1032" s="1"/>
  <c r="A1031" s="1"/>
  <c r="A1034"/>
  <c r="A797"/>
  <c r="A796" s="1"/>
  <c r="A795" s="1"/>
  <c r="A798"/>
  <c r="A776"/>
  <c r="A775"/>
  <c r="A774" s="1"/>
  <c r="A880"/>
  <c r="A879" s="1"/>
  <c r="A878" s="1"/>
  <c r="A881"/>
  <c r="A988"/>
  <c r="A987" s="1"/>
  <c r="A986" s="1"/>
  <c r="A989"/>
  <c r="A923"/>
  <c r="A922" s="1"/>
  <c r="A921" s="1"/>
  <c r="A924"/>
  <c r="A630"/>
  <c r="A629" s="1"/>
  <c r="A628" s="1"/>
  <c r="A631"/>
  <c r="A650"/>
  <c r="A649" s="1"/>
  <c r="A648" s="1"/>
  <c r="A651"/>
  <c r="A589"/>
  <c r="A588" s="1"/>
  <c r="A587" s="1"/>
  <c r="A590"/>
  <c r="A1010"/>
  <c r="A1009" s="1"/>
  <c r="A1008" s="1"/>
  <c r="A1011"/>
  <c r="A902"/>
  <c r="A901"/>
  <c r="A900" s="1"/>
  <c r="A733"/>
  <c r="A732" s="1"/>
  <c r="A731" s="1"/>
  <c r="A734"/>
  <c r="A967"/>
  <c r="A966"/>
  <c r="A965" s="1"/>
  <c r="A860"/>
  <c r="A859"/>
  <c r="A858" s="1"/>
  <c r="J837" i="27"/>
  <c r="E12" i="10" s="1"/>
  <c r="J838" i="27"/>
  <c r="E13" i="10" s="1"/>
  <c r="J839" i="27"/>
  <c r="E14" i="10" s="1"/>
  <c r="J840" i="27"/>
  <c r="E15" i="10" s="1"/>
  <c r="J836" i="27"/>
  <c r="E11" i="10" s="1"/>
  <c r="B30" i="18"/>
  <c r="F841" i="27"/>
  <c r="J841" s="1"/>
  <c r="B815" i="3" l="1"/>
  <c r="A814"/>
  <c r="B900"/>
  <c r="A899"/>
  <c r="B1054"/>
  <c r="A1053"/>
  <c r="B837"/>
  <c r="A836"/>
  <c r="B986"/>
  <c r="A985"/>
  <c r="E795"/>
  <c r="B795"/>
  <c r="A794"/>
  <c r="B689"/>
  <c r="A688"/>
  <c r="B1031"/>
  <c r="E1031"/>
  <c r="A1030"/>
  <c r="B628"/>
  <c r="E628"/>
  <c r="A627"/>
  <c r="B858"/>
  <c r="A857"/>
  <c r="B648"/>
  <c r="A647"/>
  <c r="B878"/>
  <c r="E878"/>
  <c r="A877"/>
  <c r="B668"/>
  <c r="A667"/>
  <c r="B711"/>
  <c r="A710"/>
  <c r="B587"/>
  <c r="A586"/>
  <c r="B774"/>
  <c r="A773"/>
  <c r="B965"/>
  <c r="A964"/>
  <c r="E1008"/>
  <c r="B1008"/>
  <c r="A1007"/>
  <c r="E921"/>
  <c r="B921"/>
  <c r="A920"/>
  <c r="B731"/>
  <c r="E731"/>
  <c r="A730"/>
  <c r="B732"/>
  <c r="B1009"/>
  <c r="B588"/>
  <c r="B649"/>
  <c r="B629"/>
  <c r="B922"/>
  <c r="B987"/>
  <c r="B879"/>
  <c r="E879"/>
  <c r="B796"/>
  <c r="B1032"/>
  <c r="B690"/>
  <c r="E690"/>
  <c r="B669"/>
  <c r="B816"/>
  <c r="B966"/>
  <c r="B734"/>
  <c r="B901"/>
  <c r="B1011"/>
  <c r="B590"/>
  <c r="B651"/>
  <c r="B631"/>
  <c r="B924"/>
  <c r="B989"/>
  <c r="B881"/>
  <c r="B775"/>
  <c r="B798"/>
  <c r="B1034"/>
  <c r="B692"/>
  <c r="B838"/>
  <c r="B1055"/>
  <c r="B671"/>
  <c r="B818"/>
  <c r="B712"/>
  <c r="B859"/>
  <c r="B860"/>
  <c r="B967"/>
  <c r="B733"/>
  <c r="B902"/>
  <c r="B1010"/>
  <c r="B589"/>
  <c r="B650"/>
  <c r="B630"/>
  <c r="B923"/>
  <c r="B988"/>
  <c r="B880"/>
  <c r="B776"/>
  <c r="B797"/>
  <c r="B1033"/>
  <c r="B691"/>
  <c r="B839"/>
  <c r="B1056"/>
  <c r="B670"/>
  <c r="B817"/>
  <c r="B713"/>
  <c r="E16" i="10"/>
  <c r="F315" i="27"/>
  <c r="F314"/>
  <c r="F313"/>
  <c r="F312"/>
  <c r="F311"/>
  <c r="F310"/>
  <c r="F309"/>
  <c r="F308"/>
  <c r="G293"/>
  <c r="F300"/>
  <c r="F299"/>
  <c r="F298"/>
  <c r="F297"/>
  <c r="F296"/>
  <c r="F295"/>
  <c r="F294"/>
  <c r="F293"/>
  <c r="G323"/>
  <c r="F307" l="1"/>
  <c r="L293" s="1"/>
  <c r="F322"/>
  <c r="L308" s="1"/>
  <c r="C989" i="3"/>
  <c r="D989"/>
  <c r="D965"/>
  <c r="C965"/>
  <c r="C988"/>
  <c r="D988"/>
  <c r="D924"/>
  <c r="C924"/>
  <c r="D987"/>
  <c r="C987"/>
  <c r="C732"/>
  <c r="D732"/>
  <c r="B773"/>
  <c r="E773"/>
  <c r="A772"/>
  <c r="D1054"/>
  <c r="C1054"/>
  <c r="C1056"/>
  <c r="D1056"/>
  <c r="F1056" s="1"/>
  <c r="C860"/>
  <c r="D860"/>
  <c r="D669"/>
  <c r="C669"/>
  <c r="D1009"/>
  <c r="C1009"/>
  <c r="B877"/>
  <c r="E877"/>
  <c r="A876"/>
  <c r="C795"/>
  <c r="A802"/>
  <c r="D795"/>
  <c r="F795" s="1"/>
  <c r="C839"/>
  <c r="D839"/>
  <c r="C859"/>
  <c r="D859"/>
  <c r="C691"/>
  <c r="D691"/>
  <c r="C923"/>
  <c r="D923"/>
  <c r="D733"/>
  <c r="C733"/>
  <c r="C712"/>
  <c r="D712"/>
  <c r="C1034"/>
  <c r="D1034"/>
  <c r="C631"/>
  <c r="D631"/>
  <c r="D966"/>
  <c r="F966" s="1"/>
  <c r="C966"/>
  <c r="A697"/>
  <c r="C690"/>
  <c r="D690"/>
  <c r="D922"/>
  <c r="C922"/>
  <c r="B730"/>
  <c r="E730"/>
  <c r="A729"/>
  <c r="E1007"/>
  <c r="B1007"/>
  <c r="A1006"/>
  <c r="D774"/>
  <c r="C774"/>
  <c r="B710"/>
  <c r="A709"/>
  <c r="A885"/>
  <c r="D878"/>
  <c r="F878" s="1"/>
  <c r="C878"/>
  <c r="D1031"/>
  <c r="F1031" s="1"/>
  <c r="C1031"/>
  <c r="A1038"/>
  <c r="B985"/>
  <c r="E985"/>
  <c r="A984"/>
  <c r="B899"/>
  <c r="A898"/>
  <c r="C880"/>
  <c r="D880"/>
  <c r="D838"/>
  <c r="F838" s="1"/>
  <c r="C838"/>
  <c r="C921"/>
  <c r="A928"/>
  <c r="D921"/>
  <c r="F921" s="1"/>
  <c r="B1053"/>
  <c r="E1053"/>
  <c r="A1052"/>
  <c r="C902"/>
  <c r="D902"/>
  <c r="C1033"/>
  <c r="D1033"/>
  <c r="C630"/>
  <c r="D630"/>
  <c r="C967"/>
  <c r="D967"/>
  <c r="D818"/>
  <c r="C818"/>
  <c r="D798"/>
  <c r="C798"/>
  <c r="C651"/>
  <c r="D651"/>
  <c r="D1032"/>
  <c r="C1032"/>
  <c r="D629"/>
  <c r="C629"/>
  <c r="D1008"/>
  <c r="F1008" s="1"/>
  <c r="C1008"/>
  <c r="A1015"/>
  <c r="B586"/>
  <c r="E586"/>
  <c r="A585"/>
  <c r="C711"/>
  <c r="D711"/>
  <c r="B647"/>
  <c r="E647"/>
  <c r="A646"/>
  <c r="B627"/>
  <c r="E627"/>
  <c r="A626"/>
  <c r="B688"/>
  <c r="E688"/>
  <c r="A687"/>
  <c r="C986"/>
  <c r="D986"/>
  <c r="D900"/>
  <c r="C900"/>
  <c r="C1010"/>
  <c r="D1010"/>
  <c r="D879"/>
  <c r="A886"/>
  <c r="C879"/>
  <c r="E1030"/>
  <c r="B1030"/>
  <c r="A1029"/>
  <c r="C692"/>
  <c r="D692"/>
  <c r="C817"/>
  <c r="D817"/>
  <c r="D797"/>
  <c r="C797"/>
  <c r="C650"/>
  <c r="D650"/>
  <c r="F650" s="1"/>
  <c r="C671"/>
  <c r="D671"/>
  <c r="F671" s="1"/>
  <c r="C775"/>
  <c r="D775"/>
  <c r="C590"/>
  <c r="D590"/>
  <c r="D796"/>
  <c r="C796"/>
  <c r="D649"/>
  <c r="C649"/>
  <c r="C731"/>
  <c r="A738"/>
  <c r="D731"/>
  <c r="F731" s="1"/>
  <c r="D587"/>
  <c r="F587" s="1"/>
  <c r="C587"/>
  <c r="B667"/>
  <c r="E667"/>
  <c r="A666"/>
  <c r="D648"/>
  <c r="F648" s="1"/>
  <c r="C648"/>
  <c r="D689"/>
  <c r="F689" s="1"/>
  <c r="C689"/>
  <c r="B836"/>
  <c r="A835"/>
  <c r="B814"/>
  <c r="E814"/>
  <c r="A813"/>
  <c r="C901"/>
  <c r="D901"/>
  <c r="D858"/>
  <c r="C858"/>
  <c r="C734"/>
  <c r="D734"/>
  <c r="F734" s="1"/>
  <c r="D713"/>
  <c r="C713"/>
  <c r="C670"/>
  <c r="D670"/>
  <c r="D776"/>
  <c r="C776"/>
  <c r="D589"/>
  <c r="C589"/>
  <c r="C1055"/>
  <c r="D1055"/>
  <c r="C881"/>
  <c r="D881"/>
  <c r="F881" s="1"/>
  <c r="C1011"/>
  <c r="D1011"/>
  <c r="D816"/>
  <c r="C816"/>
  <c r="D588"/>
  <c r="C588"/>
  <c r="B920"/>
  <c r="E920"/>
  <c r="A919"/>
  <c r="B964"/>
  <c r="A963"/>
  <c r="D668"/>
  <c r="F668" s="1"/>
  <c r="C668"/>
  <c r="B857"/>
  <c r="A856"/>
  <c r="C628"/>
  <c r="A635"/>
  <c r="D628"/>
  <c r="F628" s="1"/>
  <c r="B794"/>
  <c r="E794"/>
  <c r="A793"/>
  <c r="C837"/>
  <c r="D837"/>
  <c r="D815"/>
  <c r="F815" s="1"/>
  <c r="C815"/>
  <c r="B30" i="2"/>
  <c r="F798" i="3"/>
  <c r="F630"/>
  <c r="E587"/>
  <c r="F923"/>
  <c r="F691"/>
  <c r="E670"/>
  <c r="E986"/>
  <c r="E649"/>
  <c r="E798"/>
  <c r="E966"/>
  <c r="F924"/>
  <c r="E839"/>
  <c r="F818"/>
  <c r="E1034"/>
  <c r="E880"/>
  <c r="E988"/>
  <c r="F670"/>
  <c r="F1034"/>
  <c r="F651"/>
  <c r="E901"/>
  <c r="E859"/>
  <c r="E965"/>
  <c r="E648"/>
  <c r="E588"/>
  <c r="E837"/>
  <c r="E630"/>
  <c r="E711"/>
  <c r="E629"/>
  <c r="E817"/>
  <c r="F797"/>
  <c r="E815"/>
  <c r="F733"/>
  <c r="E733"/>
  <c r="E989"/>
  <c r="E1056"/>
  <c r="E881"/>
  <c r="F967"/>
  <c r="F590"/>
  <c r="F589"/>
  <c r="E924"/>
  <c r="E1055"/>
  <c r="F859"/>
  <c r="E775"/>
  <c r="E858"/>
  <c r="F775"/>
  <c r="F839"/>
  <c r="F901"/>
  <c r="E671"/>
  <c r="E734"/>
  <c r="E589"/>
  <c r="F713"/>
  <c r="E691"/>
  <c r="E774"/>
  <c r="F989"/>
  <c r="E669"/>
  <c r="F988"/>
  <c r="F1010"/>
  <c r="E900"/>
  <c r="E922"/>
  <c r="E1032"/>
  <c r="E796"/>
  <c r="E631"/>
  <c r="F880"/>
  <c r="E692"/>
  <c r="F986"/>
  <c r="F776"/>
  <c r="F712"/>
  <c r="F1011"/>
  <c r="E816"/>
  <c r="F1055"/>
  <c r="E1009"/>
  <c r="E1033"/>
  <c r="E732"/>
  <c r="E1011"/>
  <c r="F692"/>
  <c r="E967"/>
  <c r="F860"/>
  <c r="F1033"/>
  <c r="F902"/>
  <c r="E776"/>
  <c r="E818"/>
  <c r="E651"/>
  <c r="E712"/>
  <c r="F631"/>
  <c r="E590"/>
  <c r="E860"/>
  <c r="E923"/>
  <c r="E1054"/>
  <c r="E838"/>
  <c r="E797"/>
  <c r="E689"/>
  <c r="E713"/>
  <c r="E650"/>
  <c r="E668"/>
  <c r="E902"/>
  <c r="F817"/>
  <c r="E987"/>
  <c r="E1010"/>
  <c r="A823" l="1"/>
  <c r="A784"/>
  <c r="A721"/>
  <c r="A865"/>
  <c r="A598"/>
  <c r="A679"/>
  <c r="A657"/>
  <c r="A824"/>
  <c r="A1017"/>
  <c r="A993"/>
  <c r="A718"/>
  <c r="A659"/>
  <c r="A637"/>
  <c r="A910"/>
  <c r="A887"/>
  <c r="A781"/>
  <c r="A1016"/>
  <c r="A1061"/>
  <c r="A932"/>
  <c r="A972"/>
  <c r="A844"/>
  <c r="A889"/>
  <c r="A639"/>
  <c r="A719"/>
  <c r="A930"/>
  <c r="A866"/>
  <c r="A868"/>
  <c r="A739"/>
  <c r="A696"/>
  <c r="A803"/>
  <c r="A1039"/>
  <c r="A655"/>
  <c r="A594"/>
  <c r="A656"/>
  <c r="A804"/>
  <c r="A907"/>
  <c r="A636"/>
  <c r="A806"/>
  <c r="A845"/>
  <c r="A822"/>
  <c r="A595"/>
  <c r="A596"/>
  <c r="A782"/>
  <c r="A700"/>
  <c r="A975"/>
  <c r="A1040"/>
  <c r="A929"/>
  <c r="A973"/>
  <c r="A740"/>
  <c r="A676"/>
  <c r="A994"/>
  <c r="A675"/>
  <c r="A826"/>
  <c r="A1019"/>
  <c r="A1062"/>
  <c r="A677"/>
  <c r="A742"/>
  <c r="A908"/>
  <c r="A1042"/>
  <c r="A698"/>
  <c r="A847"/>
  <c r="A1064"/>
  <c r="A995"/>
  <c r="A997"/>
  <c r="B919"/>
  <c r="E919"/>
  <c r="A674"/>
  <c r="D667"/>
  <c r="F667" s="1"/>
  <c r="C667"/>
  <c r="C627"/>
  <c r="A634"/>
  <c r="D627"/>
  <c r="F627" s="1"/>
  <c r="E813"/>
  <c r="B813"/>
  <c r="A992"/>
  <c r="D985"/>
  <c r="F985" s="1"/>
  <c r="C985"/>
  <c r="C920"/>
  <c r="D920"/>
  <c r="F920" s="1"/>
  <c r="A927"/>
  <c r="A821"/>
  <c r="D814"/>
  <c r="F814" s="1"/>
  <c r="C814"/>
  <c r="B687"/>
  <c r="E687"/>
  <c r="B646"/>
  <c r="E646"/>
  <c r="E585"/>
  <c r="B585"/>
  <c r="B1052"/>
  <c r="E1052"/>
  <c r="A1051"/>
  <c r="B898"/>
  <c r="E898"/>
  <c r="A897"/>
  <c r="D730"/>
  <c r="F730" s="1"/>
  <c r="C730"/>
  <c r="A737"/>
  <c r="B856"/>
  <c r="E856"/>
  <c r="A855"/>
  <c r="E835"/>
  <c r="B835"/>
  <c r="A834"/>
  <c r="D899"/>
  <c r="F899" s="1"/>
  <c r="C899"/>
  <c r="E1006"/>
  <c r="B1006"/>
  <c r="B876"/>
  <c r="E876"/>
  <c r="E772"/>
  <c r="B772"/>
  <c r="A771"/>
  <c r="B963"/>
  <c r="E963"/>
  <c r="A962"/>
  <c r="D836"/>
  <c r="F836" s="1"/>
  <c r="C836"/>
  <c r="D688"/>
  <c r="F688" s="1"/>
  <c r="C688"/>
  <c r="A695"/>
  <c r="D647"/>
  <c r="F647" s="1"/>
  <c r="C647"/>
  <c r="A654"/>
  <c r="D586"/>
  <c r="F586" s="1"/>
  <c r="A593"/>
  <c r="C586"/>
  <c r="D1053"/>
  <c r="F1053" s="1"/>
  <c r="C1053"/>
  <c r="A1060"/>
  <c r="B984"/>
  <c r="E984"/>
  <c r="E709"/>
  <c r="B709"/>
  <c r="A708"/>
  <c r="A1014"/>
  <c r="D1007"/>
  <c r="F1007" s="1"/>
  <c r="C1007"/>
  <c r="A1037"/>
  <c r="D1030"/>
  <c r="F1030" s="1"/>
  <c r="C1030"/>
  <c r="B729"/>
  <c r="E729"/>
  <c r="B793"/>
  <c r="E793"/>
  <c r="D857"/>
  <c r="F857" s="1"/>
  <c r="C857"/>
  <c r="D794"/>
  <c r="F794" s="1"/>
  <c r="A801"/>
  <c r="C794"/>
  <c r="C964"/>
  <c r="D964"/>
  <c r="F964" s="1"/>
  <c r="B666"/>
  <c r="E666"/>
  <c r="B1029"/>
  <c r="E1029"/>
  <c r="E626"/>
  <c r="B626"/>
  <c r="C710"/>
  <c r="D710"/>
  <c r="F710" s="1"/>
  <c r="A884"/>
  <c r="D877"/>
  <c r="F877" s="1"/>
  <c r="C877"/>
  <c r="D773"/>
  <c r="F773" s="1"/>
  <c r="C773"/>
  <c r="A780"/>
  <c r="H308" i="27"/>
  <c r="H293"/>
  <c r="B29" i="2"/>
  <c r="D9" i="21" s="1"/>
  <c r="D38" i="31" s="1"/>
  <c r="E857" i="3"/>
  <c r="E964"/>
  <c r="E710"/>
  <c r="E899"/>
  <c r="E836"/>
  <c r="A971" l="1"/>
  <c r="A717"/>
  <c r="A906"/>
  <c r="A864"/>
  <c r="A843"/>
  <c r="D709"/>
  <c r="F709" s="1"/>
  <c r="C709"/>
  <c r="A716"/>
  <c r="D1006"/>
  <c r="F1006" s="1"/>
  <c r="C1006"/>
  <c r="A1013"/>
  <c r="A1022" s="1"/>
  <c r="E60" i="2" s="1"/>
  <c r="D835" i="3"/>
  <c r="F835" s="1"/>
  <c r="C835"/>
  <c r="A842"/>
  <c r="E962"/>
  <c r="B962"/>
  <c r="A863"/>
  <c r="D856"/>
  <c r="F856" s="1"/>
  <c r="C856"/>
  <c r="A905"/>
  <c r="D898"/>
  <c r="F898" s="1"/>
  <c r="C898"/>
  <c r="A1036"/>
  <c r="A1045" s="1"/>
  <c r="E61" i="2" s="1"/>
  <c r="D1029" i="3"/>
  <c r="F1029" s="1"/>
  <c r="C1029"/>
  <c r="D793"/>
  <c r="F793" s="1"/>
  <c r="A800"/>
  <c r="A809" s="1"/>
  <c r="E50" i="2" s="1"/>
  <c r="C793" i="3"/>
  <c r="B1051"/>
  <c r="E1051"/>
  <c r="A653"/>
  <c r="A662" s="1"/>
  <c r="E43" i="2" s="1"/>
  <c r="D646" i="3"/>
  <c r="F646" s="1"/>
  <c r="C646"/>
  <c r="D919"/>
  <c r="F919" s="1"/>
  <c r="C919"/>
  <c r="A926"/>
  <c r="A935" s="1"/>
  <c r="E56" i="2" s="1"/>
  <c r="D666" i="3"/>
  <c r="F666" s="1"/>
  <c r="C666"/>
  <c r="A673"/>
  <c r="A682" s="1"/>
  <c r="E44" i="2" s="1"/>
  <c r="A991" i="3"/>
  <c r="A1000" s="1"/>
  <c r="E59" i="2" s="1"/>
  <c r="D984" i="3"/>
  <c r="F984" s="1"/>
  <c r="C984"/>
  <c r="A970"/>
  <c r="C963"/>
  <c r="D963"/>
  <c r="F963" s="1"/>
  <c r="E771"/>
  <c r="B771"/>
  <c r="A1059"/>
  <c r="D1052"/>
  <c r="F1052" s="1"/>
  <c r="C1052"/>
  <c r="A694"/>
  <c r="A703" s="1"/>
  <c r="E45" i="2" s="1"/>
  <c r="D687" i="3"/>
  <c r="F687" s="1"/>
  <c r="C687"/>
  <c r="D626"/>
  <c r="F626" s="1"/>
  <c r="C626"/>
  <c r="A633"/>
  <c r="A642" s="1"/>
  <c r="E42" i="2" s="1"/>
  <c r="A736" i="3"/>
  <c r="A745" s="1"/>
  <c r="E47" i="2" s="1"/>
  <c r="D729" i="3"/>
  <c r="F729" s="1"/>
  <c r="C729"/>
  <c r="B708"/>
  <c r="E708"/>
  <c r="C772"/>
  <c r="A779"/>
  <c r="D772"/>
  <c r="F772" s="1"/>
  <c r="D876"/>
  <c r="F876" s="1"/>
  <c r="C876"/>
  <c r="A883"/>
  <c r="A892" s="1"/>
  <c r="E54" i="2" s="1"/>
  <c r="E834" i="3"/>
  <c r="B834"/>
  <c r="E855"/>
  <c r="B855"/>
  <c r="E897"/>
  <c r="B897"/>
  <c r="A592"/>
  <c r="A601" s="1"/>
  <c r="E40" i="2" s="1"/>
  <c r="D585" i="3"/>
  <c r="F585" s="1"/>
  <c r="C585"/>
  <c r="D813"/>
  <c r="F813" s="1"/>
  <c r="C813"/>
  <c r="A820"/>
  <c r="A829" s="1"/>
  <c r="E51" i="2" s="1"/>
  <c r="J308" i="27"/>
  <c r="K308" s="1"/>
  <c r="D30" i="2"/>
  <c r="G30" s="1"/>
  <c r="J293" i="27"/>
  <c r="K293" s="1"/>
  <c r="D29" i="2"/>
  <c r="G29" s="1"/>
  <c r="D1051" i="3" l="1"/>
  <c r="F1051" s="1"/>
  <c r="A1058"/>
  <c r="A1067" s="1"/>
  <c r="E62" i="2" s="1"/>
  <c r="C1051" i="3"/>
  <c r="D708"/>
  <c r="F708" s="1"/>
  <c r="C708"/>
  <c r="A715"/>
  <c r="A724" s="1"/>
  <c r="E46" i="2" s="1"/>
  <c r="A904" i="3"/>
  <c r="A913" s="1"/>
  <c r="E55" i="2" s="1"/>
  <c r="D897" i="3"/>
  <c r="F897" s="1"/>
  <c r="C897"/>
  <c r="A862"/>
  <c r="A871" s="1"/>
  <c r="E53" i="2" s="1"/>
  <c r="D855" i="3"/>
  <c r="F855" s="1"/>
  <c r="C855"/>
  <c r="A778"/>
  <c r="A787" s="1"/>
  <c r="E49" i="2" s="1"/>
  <c r="D771" i="3"/>
  <c r="F771" s="1"/>
  <c r="C771"/>
  <c r="D962"/>
  <c r="F962" s="1"/>
  <c r="C962"/>
  <c r="A969"/>
  <c r="A978" s="1"/>
  <c r="E58" i="2" s="1"/>
  <c r="A841" i="3"/>
  <c r="A850" s="1"/>
  <c r="E52" i="2" s="1"/>
  <c r="D834" i="3"/>
  <c r="F834" s="1"/>
  <c r="C834"/>
  <c r="G473" i="27"/>
  <c r="B41" i="2" s="1"/>
  <c r="F480" i="27"/>
  <c r="F479"/>
  <c r="F478"/>
  <c r="F477"/>
  <c r="F476"/>
  <c r="F475"/>
  <c r="F474"/>
  <c r="F473"/>
  <c r="G428"/>
  <c r="F435"/>
  <c r="F434"/>
  <c r="F433"/>
  <c r="F432"/>
  <c r="F431"/>
  <c r="F430"/>
  <c r="F429"/>
  <c r="F428"/>
  <c r="G413"/>
  <c r="F420"/>
  <c r="F419"/>
  <c r="F418"/>
  <c r="F417"/>
  <c r="F416"/>
  <c r="F415"/>
  <c r="F414"/>
  <c r="F413"/>
  <c r="F292"/>
  <c r="F427" l="1"/>
  <c r="L413" s="1"/>
  <c r="H413" s="1"/>
  <c r="F487"/>
  <c r="L473" s="1"/>
  <c r="H473" s="1"/>
  <c r="F442"/>
  <c r="L428" s="1"/>
  <c r="H428" s="1"/>
  <c r="G20" i="21"/>
  <c r="B38" i="2"/>
  <c r="D18" i="21" s="1"/>
  <c r="B37" i="2"/>
  <c r="D17" i="21" s="1"/>
  <c r="G398" i="27"/>
  <c r="F405"/>
  <c r="F404"/>
  <c r="F403"/>
  <c r="F402"/>
  <c r="F401"/>
  <c r="F400"/>
  <c r="F399"/>
  <c r="F398"/>
  <c r="F390"/>
  <c r="F389"/>
  <c r="F388"/>
  <c r="F387"/>
  <c r="F386"/>
  <c r="F385"/>
  <c r="F384"/>
  <c r="F383"/>
  <c r="G368"/>
  <c r="F375"/>
  <c r="F374"/>
  <c r="F373"/>
  <c r="F372"/>
  <c r="F371"/>
  <c r="F370"/>
  <c r="F369"/>
  <c r="F368"/>
  <c r="F360"/>
  <c r="F359"/>
  <c r="F358"/>
  <c r="F357"/>
  <c r="F356"/>
  <c r="F355"/>
  <c r="F354"/>
  <c r="F353"/>
  <c r="F345"/>
  <c r="F344"/>
  <c r="F343"/>
  <c r="F342"/>
  <c r="F341"/>
  <c r="F340"/>
  <c r="F339"/>
  <c r="F338"/>
  <c r="G278"/>
  <c r="G263"/>
  <c r="F270"/>
  <c r="F269"/>
  <c r="F268"/>
  <c r="F267"/>
  <c r="F266"/>
  <c r="F265"/>
  <c r="F264"/>
  <c r="F263"/>
  <c r="G245"/>
  <c r="F245"/>
  <c r="F262" s="1"/>
  <c r="G230"/>
  <c r="F237"/>
  <c r="F236"/>
  <c r="F235"/>
  <c r="F234"/>
  <c r="F233"/>
  <c r="F232"/>
  <c r="F231"/>
  <c r="F230"/>
  <c r="G215"/>
  <c r="F222"/>
  <c r="F221"/>
  <c r="F220"/>
  <c r="F219"/>
  <c r="F218"/>
  <c r="F217"/>
  <c r="F216"/>
  <c r="F215"/>
  <c r="G200"/>
  <c r="F207"/>
  <c r="F206"/>
  <c r="F205"/>
  <c r="F204"/>
  <c r="F203"/>
  <c r="F202"/>
  <c r="F201"/>
  <c r="F200"/>
  <c r="G185"/>
  <c r="F192"/>
  <c r="F191"/>
  <c r="F190"/>
  <c r="F189"/>
  <c r="F188"/>
  <c r="F187"/>
  <c r="F186"/>
  <c r="F185"/>
  <c r="G170"/>
  <c r="F177"/>
  <c r="F176"/>
  <c r="F175"/>
  <c r="F174"/>
  <c r="F173"/>
  <c r="F172"/>
  <c r="F171"/>
  <c r="F170"/>
  <c r="G155"/>
  <c r="F162"/>
  <c r="F161"/>
  <c r="F160"/>
  <c r="F159"/>
  <c r="F158"/>
  <c r="F157"/>
  <c r="F156"/>
  <c r="F155"/>
  <c r="G140"/>
  <c r="F147"/>
  <c r="F146"/>
  <c r="F145"/>
  <c r="F144"/>
  <c r="F143"/>
  <c r="F142"/>
  <c r="F141"/>
  <c r="F140"/>
  <c r="G125"/>
  <c r="F132"/>
  <c r="F131"/>
  <c r="F130"/>
  <c r="F129"/>
  <c r="F128"/>
  <c r="F127"/>
  <c r="F126"/>
  <c r="F125"/>
  <c r="G110"/>
  <c r="F117"/>
  <c r="F116"/>
  <c r="F115"/>
  <c r="F114"/>
  <c r="F113"/>
  <c r="F112"/>
  <c r="F111"/>
  <c r="F110"/>
  <c r="G95"/>
  <c r="F102"/>
  <c r="F101"/>
  <c r="F100"/>
  <c r="F99"/>
  <c r="F98"/>
  <c r="F97"/>
  <c r="F96"/>
  <c r="F95"/>
  <c r="G80"/>
  <c r="F80"/>
  <c r="F94" s="1"/>
  <c r="G65"/>
  <c r="F65"/>
  <c r="F79" s="1"/>
  <c r="G50"/>
  <c r="F57"/>
  <c r="F56"/>
  <c r="F55"/>
  <c r="F54"/>
  <c r="F53"/>
  <c r="F52"/>
  <c r="F51"/>
  <c r="F50"/>
  <c r="G35"/>
  <c r="F42"/>
  <c r="F41"/>
  <c r="F40"/>
  <c r="F39"/>
  <c r="F38"/>
  <c r="F37"/>
  <c r="F36"/>
  <c r="F35"/>
  <c r="F27"/>
  <c r="F22"/>
  <c r="F21"/>
  <c r="F20"/>
  <c r="F12"/>
  <c r="F11"/>
  <c r="F10"/>
  <c r="F9"/>
  <c r="F8"/>
  <c r="F7"/>
  <c r="F6"/>
  <c r="D827" l="1"/>
  <c r="D822"/>
  <c r="D826"/>
  <c r="F826" s="1"/>
  <c r="D825"/>
  <c r="F825" s="1"/>
  <c r="D824"/>
  <c r="F824" s="1"/>
  <c r="D823"/>
  <c r="F823" s="1"/>
  <c r="D821"/>
  <c r="F367"/>
  <c r="L353" s="1"/>
  <c r="H353" s="1"/>
  <c r="F277"/>
  <c r="L263" s="1"/>
  <c r="F397"/>
  <c r="F34"/>
  <c r="F109"/>
  <c r="L95" s="1"/>
  <c r="F169"/>
  <c r="L155" s="1"/>
  <c r="F199"/>
  <c r="L185" s="1"/>
  <c r="F214"/>
  <c r="L200" s="1"/>
  <c r="F244"/>
  <c r="L230" s="1"/>
  <c r="F412"/>
  <c r="F382"/>
  <c r="F139"/>
  <c r="L125" s="1"/>
  <c r="F49"/>
  <c r="L35" s="1"/>
  <c r="F64"/>
  <c r="L50" s="1"/>
  <c r="F124"/>
  <c r="L110" s="1"/>
  <c r="F154"/>
  <c r="L140" s="1"/>
  <c r="F184"/>
  <c r="L170" s="1"/>
  <c r="F229"/>
  <c r="L215" s="1"/>
  <c r="F352"/>
  <c r="J473"/>
  <c r="K473" s="1"/>
  <c r="D41" i="2"/>
  <c r="F827" i="27"/>
  <c r="F822"/>
  <c r="L65"/>
  <c r="D38" i="2"/>
  <c r="G38" s="1"/>
  <c r="J428" i="27"/>
  <c r="K428" s="1"/>
  <c r="G39" i="2"/>
  <c r="J413" i="27"/>
  <c r="K413" s="1"/>
  <c r="D37" i="2"/>
  <c r="G37" s="1"/>
  <c r="B11"/>
  <c r="D6" i="31" s="1"/>
  <c r="L278" i="27"/>
  <c r="L80"/>
  <c r="L245"/>
  <c r="B18" i="2"/>
  <c r="G5" i="27"/>
  <c r="L20" l="1"/>
  <c r="E34"/>
  <c r="F834"/>
  <c r="F821"/>
  <c r="A604" i="3"/>
  <c r="G41" i="2"/>
  <c r="L368" i="27"/>
  <c r="H368" s="1"/>
  <c r="L338"/>
  <c r="L383"/>
  <c r="H383" s="1"/>
  <c r="J383" s="1"/>
  <c r="L323"/>
  <c r="H323" s="1"/>
  <c r="L398"/>
  <c r="H398" s="1"/>
  <c r="H245"/>
  <c r="D26" i="2" s="1"/>
  <c r="A341" i="3" s="1"/>
  <c r="H50" i="27"/>
  <c r="J50" s="1"/>
  <c r="H125"/>
  <c r="H170"/>
  <c r="D21" i="2" s="1"/>
  <c r="H95" i="27"/>
  <c r="H230"/>
  <c r="H35"/>
  <c r="J35" s="1"/>
  <c r="H80"/>
  <c r="H65"/>
  <c r="H140"/>
  <c r="H200"/>
  <c r="H155"/>
  <c r="H215"/>
  <c r="D24" i="2" s="1"/>
  <c r="H263" i="27"/>
  <c r="J263" s="1"/>
  <c r="K263" s="1"/>
  <c r="H110"/>
  <c r="H185"/>
  <c r="J185" s="1"/>
  <c r="J353"/>
  <c r="D33" i="2"/>
  <c r="H20" i="27"/>
  <c r="H278"/>
  <c r="B12" i="2"/>
  <c r="D7" i="31" s="1"/>
  <c r="B14" i="2"/>
  <c r="B21"/>
  <c r="C10" i="28" s="1"/>
  <c r="B33" i="2"/>
  <c r="B13"/>
  <c r="D11" i="31" s="1"/>
  <c r="B19" i="2"/>
  <c r="B24"/>
  <c r="D8" i="21" s="1"/>
  <c r="D37" i="31" s="1"/>
  <c r="B36" i="2"/>
  <c r="G19" i="21" s="1"/>
  <c r="B31" i="2"/>
  <c r="B23"/>
  <c r="B27"/>
  <c r="B35"/>
  <c r="G18" i="21" s="1"/>
  <c r="B16" i="2"/>
  <c r="B26"/>
  <c r="C8" i="29" s="1"/>
  <c r="D48" i="31" s="1"/>
  <c r="B34" i="2"/>
  <c r="G17" i="21" s="1"/>
  <c r="B28" i="2"/>
  <c r="B25"/>
  <c r="D10" i="21" s="1"/>
  <c r="D40" i="31" s="1"/>
  <c r="B17" i="2"/>
  <c r="D12" i="31" s="1"/>
  <c r="G10" i="28" l="1"/>
  <c r="D56" i="31"/>
  <c r="D16" i="21"/>
  <c r="G16" s="1"/>
  <c r="A611" i="3"/>
  <c r="A610"/>
  <c r="J245" i="27"/>
  <c r="K245" s="1"/>
  <c r="J215"/>
  <c r="K215" s="1"/>
  <c r="D12" i="2"/>
  <c r="G12" s="1"/>
  <c r="J368" i="27"/>
  <c r="K368" s="1"/>
  <c r="D34" i="2"/>
  <c r="G34" s="1"/>
  <c r="J170" i="27"/>
  <c r="K170" s="1"/>
  <c r="D16" i="2"/>
  <c r="G16" s="1"/>
  <c r="J95" i="27"/>
  <c r="K95" s="1"/>
  <c r="J65"/>
  <c r="K65" s="1"/>
  <c r="D14" i="2"/>
  <c r="G14" s="1"/>
  <c r="J140" i="27"/>
  <c r="K140" s="1"/>
  <c r="D19" i="2"/>
  <c r="G19" s="1"/>
  <c r="D31"/>
  <c r="A441" i="3" s="1"/>
  <c r="J323" i="27"/>
  <c r="K323" s="1"/>
  <c r="J155"/>
  <c r="K155" s="1"/>
  <c r="D20" i="2"/>
  <c r="J398" i="27"/>
  <c r="K398" s="1"/>
  <c r="D36" i="2"/>
  <c r="G36" s="1"/>
  <c r="D17"/>
  <c r="G17" s="1"/>
  <c r="J110" i="27"/>
  <c r="K110" s="1"/>
  <c r="J80"/>
  <c r="K80" s="1"/>
  <c r="D15" i="2"/>
  <c r="J200" i="27"/>
  <c r="K200" s="1"/>
  <c r="D23" i="2"/>
  <c r="G23" s="1"/>
  <c r="J230" i="27"/>
  <c r="K230" s="1"/>
  <c r="D25" i="2"/>
  <c r="A321" i="3" s="1"/>
  <c r="D18" i="2"/>
  <c r="G18" s="1"/>
  <c r="J125" i="27"/>
  <c r="K125" s="1"/>
  <c r="D22" i="2"/>
  <c r="D13"/>
  <c r="G13" s="1"/>
  <c r="D27"/>
  <c r="A361" i="3" s="1"/>
  <c r="D35" i="2"/>
  <c r="G35" s="1"/>
  <c r="G26"/>
  <c r="J20" i="27"/>
  <c r="K20" s="1"/>
  <c r="D11" i="2"/>
  <c r="G11" s="1"/>
  <c r="J278" i="27"/>
  <c r="D28" i="2"/>
  <c r="G28" s="1"/>
  <c r="G24"/>
  <c r="G33"/>
  <c r="G21"/>
  <c r="G10" i="21"/>
  <c r="G9"/>
  <c r="K383" i="27"/>
  <c r="K50"/>
  <c r="A381" i="3"/>
  <c r="B15" i="2"/>
  <c r="A421" i="3"/>
  <c r="K35" i="27"/>
  <c r="B20" i="2"/>
  <c r="A481" i="3"/>
  <c r="A301"/>
  <c r="K185" i="27"/>
  <c r="B22" i="2"/>
  <c r="K353" i="27"/>
  <c r="D58" i="31" l="1"/>
  <c r="D57"/>
  <c r="K820" i="27"/>
  <c r="A609" i="3"/>
  <c r="B610"/>
  <c r="B611"/>
  <c r="A281"/>
  <c r="G31" i="2"/>
  <c r="A541" i="3"/>
  <c r="A501"/>
  <c r="A521"/>
  <c r="G15" i="2"/>
  <c r="G27"/>
  <c r="G25"/>
  <c r="G22"/>
  <c r="C12" i="28"/>
  <c r="G20" i="2"/>
  <c r="C8" i="28"/>
  <c r="D52" i="31" s="1"/>
  <c r="K278" i="27"/>
  <c r="A401" i="3"/>
  <c r="D54" i="31" l="1"/>
  <c r="D55"/>
  <c r="D53"/>
  <c r="G12" i="28"/>
  <c r="D65" i="31"/>
  <c r="D66" s="1"/>
  <c r="D611" i="3"/>
  <c r="C611"/>
  <c r="D610"/>
  <c r="C610"/>
  <c r="B609"/>
  <c r="A608"/>
  <c r="C9" i="28"/>
  <c r="G8"/>
  <c r="F5" i="27"/>
  <c r="D820" s="1"/>
  <c r="E610" i="3"/>
  <c r="E611"/>
  <c r="F611"/>
  <c r="F610"/>
  <c r="A617" l="1"/>
  <c r="A619"/>
  <c r="D834" i="27"/>
  <c r="F19"/>
  <c r="L5" s="1"/>
  <c r="B608" i="3"/>
  <c r="A607"/>
  <c r="C609"/>
  <c r="D609"/>
  <c r="C11" i="28"/>
  <c r="G11" s="1"/>
  <c r="G9"/>
  <c r="E609" i="3"/>
  <c r="A616" l="1"/>
  <c r="E607"/>
  <c r="B607"/>
  <c r="A606"/>
  <c r="D608"/>
  <c r="F608" s="1"/>
  <c r="C608"/>
  <c r="G13" i="28"/>
  <c r="D72" i="31" s="1"/>
  <c r="H5" i="27"/>
  <c r="D10" i="2" s="1"/>
  <c r="F820" i="27"/>
  <c r="E608" i="3"/>
  <c r="A615" l="1"/>
  <c r="C607"/>
  <c r="D607"/>
  <c r="F607" s="1"/>
  <c r="A614"/>
  <c r="E606"/>
  <c r="B606"/>
  <c r="B10" i="2"/>
  <c r="G10" l="1"/>
  <c r="D5" i="31"/>
  <c r="A613" i="3"/>
  <c r="A622" s="1"/>
  <c r="E41" i="2" s="1"/>
  <c r="C606" i="3"/>
  <c r="D606"/>
  <c r="F606" s="1"/>
  <c r="J5" i="27"/>
  <c r="K5" l="1"/>
  <c r="G8" i="21"/>
  <c r="A41" i="3" l="1"/>
  <c r="A48" s="1"/>
  <c r="B48" s="1"/>
  <c r="C48" s="1"/>
  <c r="A21"/>
  <c r="A1"/>
  <c r="A81"/>
  <c r="A201"/>
  <c r="A261"/>
  <c r="A221"/>
  <c r="A47" l="1"/>
  <c r="A528"/>
  <c r="A387"/>
  <c r="D48"/>
  <c r="A427"/>
  <c r="A426" s="1"/>
  <c r="A428"/>
  <c r="A227"/>
  <c r="A228"/>
  <c r="A181"/>
  <c r="A141"/>
  <c r="A308"/>
  <c r="A307"/>
  <c r="A87"/>
  <c r="A86" s="1"/>
  <c r="A88"/>
  <c r="A161"/>
  <c r="A241"/>
  <c r="A121"/>
  <c r="A101"/>
  <c r="A268"/>
  <c r="A267"/>
  <c r="A266" s="1"/>
  <c r="A207"/>
  <c r="A208"/>
  <c r="F48"/>
  <c r="E48"/>
  <c r="A527" l="1"/>
  <c r="B527" s="1"/>
  <c r="A46"/>
  <c r="B47"/>
  <c r="A388"/>
  <c r="B388" s="1"/>
  <c r="A347"/>
  <c r="A348"/>
  <c r="A56"/>
  <c r="A425"/>
  <c r="B426"/>
  <c r="B307"/>
  <c r="B428"/>
  <c r="A206"/>
  <c r="B207"/>
  <c r="A328"/>
  <c r="A327"/>
  <c r="B208"/>
  <c r="B268"/>
  <c r="A367"/>
  <c r="A366" s="1"/>
  <c r="A368"/>
  <c r="A287"/>
  <c r="A286" s="1"/>
  <c r="A288"/>
  <c r="A386"/>
  <c r="B387"/>
  <c r="B87"/>
  <c r="A508"/>
  <c r="A507"/>
  <c r="A506" s="1"/>
  <c r="B528"/>
  <c r="A306"/>
  <c r="B267"/>
  <c r="B88"/>
  <c r="A226"/>
  <c r="B227"/>
  <c r="A265"/>
  <c r="B266"/>
  <c r="A488"/>
  <c r="A487"/>
  <c r="A447"/>
  <c r="A446" s="1"/>
  <c r="A445" s="1"/>
  <c r="A448"/>
  <c r="A248"/>
  <c r="A247"/>
  <c r="A246" s="1"/>
  <c r="A245" s="1"/>
  <c r="A408"/>
  <c r="A407"/>
  <c r="A85"/>
  <c r="B86"/>
  <c r="B308"/>
  <c r="A568"/>
  <c r="A569"/>
  <c r="A548"/>
  <c r="A547"/>
  <c r="B228"/>
  <c r="B427"/>
  <c r="A526" l="1"/>
  <c r="A525" s="1"/>
  <c r="A45"/>
  <c r="B46"/>
  <c r="D47"/>
  <c r="C47"/>
  <c r="B348"/>
  <c r="B347"/>
  <c r="A346"/>
  <c r="A244"/>
  <c r="B245"/>
  <c r="B506"/>
  <c r="A505"/>
  <c r="B445"/>
  <c r="A444"/>
  <c r="D228"/>
  <c r="C228"/>
  <c r="B85"/>
  <c r="A84"/>
  <c r="D227"/>
  <c r="F227" s="1"/>
  <c r="C227"/>
  <c r="C267"/>
  <c r="D267"/>
  <c r="F267" s="1"/>
  <c r="C387"/>
  <c r="D387"/>
  <c r="B286"/>
  <c r="B366"/>
  <c r="D208"/>
  <c r="C208"/>
  <c r="B328"/>
  <c r="C428"/>
  <c r="D428"/>
  <c r="F428" s="1"/>
  <c r="B548"/>
  <c r="B568"/>
  <c r="C427"/>
  <c r="D427"/>
  <c r="F427" s="1"/>
  <c r="B547"/>
  <c r="B569"/>
  <c r="C86"/>
  <c r="D86"/>
  <c r="B408"/>
  <c r="B248"/>
  <c r="B447"/>
  <c r="B265"/>
  <c r="A264"/>
  <c r="C88"/>
  <c r="D88"/>
  <c r="D87"/>
  <c r="C87"/>
  <c r="D268"/>
  <c r="F268" s="1"/>
  <c r="C268"/>
  <c r="B327"/>
  <c r="D527"/>
  <c r="F527" s="1"/>
  <c r="C527"/>
  <c r="A424"/>
  <c r="B425"/>
  <c r="A285"/>
  <c r="A365"/>
  <c r="A486"/>
  <c r="B487"/>
  <c r="A406"/>
  <c r="B407"/>
  <c r="B247"/>
  <c r="B448"/>
  <c r="C266"/>
  <c r="D266"/>
  <c r="D528"/>
  <c r="C528"/>
  <c r="B508"/>
  <c r="A385"/>
  <c r="B386"/>
  <c r="B287"/>
  <c r="B367"/>
  <c r="B206"/>
  <c r="A205"/>
  <c r="C426"/>
  <c r="D426"/>
  <c r="A546"/>
  <c r="A567"/>
  <c r="A326"/>
  <c r="D308"/>
  <c r="C308"/>
  <c r="B246"/>
  <c r="B446"/>
  <c r="B488"/>
  <c r="B226"/>
  <c r="A225"/>
  <c r="A305"/>
  <c r="B306"/>
  <c r="B507"/>
  <c r="B288"/>
  <c r="B368"/>
  <c r="D207"/>
  <c r="C207"/>
  <c r="D307"/>
  <c r="F307" s="1"/>
  <c r="C307"/>
  <c r="D388"/>
  <c r="F388" s="1"/>
  <c r="C388"/>
  <c r="E426"/>
  <c r="E427"/>
  <c r="E388"/>
  <c r="E428"/>
  <c r="F387"/>
  <c r="E387"/>
  <c r="E267"/>
  <c r="E266"/>
  <c r="E268"/>
  <c r="F47"/>
  <c r="E87"/>
  <c r="E88"/>
  <c r="F207"/>
  <c r="E227"/>
  <c r="E228"/>
  <c r="F87"/>
  <c r="E308"/>
  <c r="E208"/>
  <c r="E47"/>
  <c r="E528"/>
  <c r="F228"/>
  <c r="E207"/>
  <c r="F308"/>
  <c r="E527"/>
  <c r="F528"/>
  <c r="F208"/>
  <c r="E307"/>
  <c r="F88"/>
  <c r="E86"/>
  <c r="B526" l="1"/>
  <c r="D526" s="1"/>
  <c r="A394"/>
  <c r="A54"/>
  <c r="A44"/>
  <c r="B45"/>
  <c r="E45"/>
  <c r="D46"/>
  <c r="C46"/>
  <c r="D347"/>
  <c r="F347" s="1"/>
  <c r="C347"/>
  <c r="C348"/>
  <c r="D348"/>
  <c r="A345"/>
  <c r="B346"/>
  <c r="A314"/>
  <c r="A434"/>
  <c r="A216"/>
  <c r="A236"/>
  <c r="A274"/>
  <c r="A214"/>
  <c r="A316"/>
  <c r="A273"/>
  <c r="A534"/>
  <c r="A536"/>
  <c r="A94"/>
  <c r="A96"/>
  <c r="A276"/>
  <c r="A396"/>
  <c r="A433"/>
  <c r="A93"/>
  <c r="A436"/>
  <c r="A234"/>
  <c r="C226"/>
  <c r="D226"/>
  <c r="C446"/>
  <c r="D446"/>
  <c r="B385"/>
  <c r="A384"/>
  <c r="A524"/>
  <c r="B525"/>
  <c r="D448"/>
  <c r="C448"/>
  <c r="A485"/>
  <c r="B486"/>
  <c r="C265"/>
  <c r="D265"/>
  <c r="F265" s="1"/>
  <c r="C286"/>
  <c r="D286"/>
  <c r="A83"/>
  <c r="E84"/>
  <c r="B84"/>
  <c r="D506"/>
  <c r="C506"/>
  <c r="D488"/>
  <c r="C488"/>
  <c r="D386"/>
  <c r="C386"/>
  <c r="A284"/>
  <c r="B285"/>
  <c r="A263"/>
  <c r="E264"/>
  <c r="B264"/>
  <c r="C445"/>
  <c r="D445"/>
  <c r="F445" s="1"/>
  <c r="A504"/>
  <c r="B505"/>
  <c r="D287"/>
  <c r="C287"/>
  <c r="C367"/>
  <c r="D367"/>
  <c r="C288"/>
  <c r="D288"/>
  <c r="D507"/>
  <c r="C507"/>
  <c r="B305"/>
  <c r="A304"/>
  <c r="B567"/>
  <c r="A566"/>
  <c r="D206"/>
  <c r="C206"/>
  <c r="D508"/>
  <c r="C508"/>
  <c r="D407"/>
  <c r="C407"/>
  <c r="A364"/>
  <c r="B365"/>
  <c r="E424"/>
  <c r="A423"/>
  <c r="B424"/>
  <c r="D248"/>
  <c r="C248"/>
  <c r="D569"/>
  <c r="F569" s="1"/>
  <c r="C569"/>
  <c r="D548"/>
  <c r="C548"/>
  <c r="D328"/>
  <c r="C328"/>
  <c r="D366"/>
  <c r="C366"/>
  <c r="D85"/>
  <c r="F85" s="1"/>
  <c r="C85"/>
  <c r="A443"/>
  <c r="B444"/>
  <c r="E444"/>
  <c r="B244"/>
  <c r="E244"/>
  <c r="A243"/>
  <c r="A224"/>
  <c r="B225"/>
  <c r="B546"/>
  <c r="A545"/>
  <c r="A405"/>
  <c r="B406"/>
  <c r="C487"/>
  <c r="D487"/>
  <c r="D408"/>
  <c r="C408"/>
  <c r="D368"/>
  <c r="C368"/>
  <c r="D306"/>
  <c r="C306"/>
  <c r="C246"/>
  <c r="D246"/>
  <c r="B326"/>
  <c r="A325"/>
  <c r="A204"/>
  <c r="B205"/>
  <c r="D247"/>
  <c r="C247"/>
  <c r="D425"/>
  <c r="F425" s="1"/>
  <c r="C425"/>
  <c r="D327"/>
  <c r="C327"/>
  <c r="D447"/>
  <c r="C447"/>
  <c r="D547"/>
  <c r="C547"/>
  <c r="D568"/>
  <c r="C568"/>
  <c r="D245"/>
  <c r="F245" s="1"/>
  <c r="C245"/>
  <c r="E425"/>
  <c r="E85"/>
  <c r="E386"/>
  <c r="E445"/>
  <c r="E446"/>
  <c r="E286"/>
  <c r="E246"/>
  <c r="E265"/>
  <c r="F328"/>
  <c r="E508"/>
  <c r="E368"/>
  <c r="E547"/>
  <c r="E245"/>
  <c r="F448"/>
  <c r="E487"/>
  <c r="E569"/>
  <c r="E488"/>
  <c r="E248"/>
  <c r="E328"/>
  <c r="E507"/>
  <c r="F547"/>
  <c r="E548"/>
  <c r="F368"/>
  <c r="F487"/>
  <c r="F508"/>
  <c r="E46"/>
  <c r="E447"/>
  <c r="F287"/>
  <c r="F348"/>
  <c r="F367"/>
  <c r="E347"/>
  <c r="F408"/>
  <c r="E327"/>
  <c r="F548"/>
  <c r="F247"/>
  <c r="E448"/>
  <c r="F507"/>
  <c r="E568"/>
  <c r="E408"/>
  <c r="E366"/>
  <c r="E226"/>
  <c r="F447"/>
  <c r="E506"/>
  <c r="E348"/>
  <c r="E407"/>
  <c r="F248"/>
  <c r="E306"/>
  <c r="F288"/>
  <c r="F488"/>
  <c r="F407"/>
  <c r="E206"/>
  <c r="F327"/>
  <c r="E288"/>
  <c r="E367"/>
  <c r="E287"/>
  <c r="E247"/>
  <c r="F568"/>
  <c r="A92" l="1"/>
  <c r="C526"/>
  <c r="A313"/>
  <c r="A452"/>
  <c r="A373"/>
  <c r="A53"/>
  <c r="B44"/>
  <c r="A43"/>
  <c r="E44"/>
  <c r="C45"/>
  <c r="D45"/>
  <c r="F45" s="1"/>
  <c r="A52"/>
  <c r="A354"/>
  <c r="C346"/>
  <c r="D346"/>
  <c r="A344"/>
  <c r="B345"/>
  <c r="A356"/>
  <c r="A253"/>
  <c r="A336"/>
  <c r="A516"/>
  <c r="A374"/>
  <c r="A513"/>
  <c r="A456"/>
  <c r="A453"/>
  <c r="A556"/>
  <c r="A514"/>
  <c r="A296"/>
  <c r="A233"/>
  <c r="A575"/>
  <c r="A252"/>
  <c r="A432"/>
  <c r="A494"/>
  <c r="A454"/>
  <c r="A376"/>
  <c r="A577"/>
  <c r="A393"/>
  <c r="A293"/>
  <c r="A272"/>
  <c r="A416"/>
  <c r="A554"/>
  <c r="A334"/>
  <c r="A254"/>
  <c r="A256"/>
  <c r="A414"/>
  <c r="A213"/>
  <c r="A294"/>
  <c r="A496"/>
  <c r="D546"/>
  <c r="C546"/>
  <c r="D444"/>
  <c r="F444" s="1"/>
  <c r="A451"/>
  <c r="C444"/>
  <c r="B423"/>
  <c r="E423"/>
  <c r="D567"/>
  <c r="C567"/>
  <c r="A303"/>
  <c r="B304"/>
  <c r="E304"/>
  <c r="B504"/>
  <c r="E504"/>
  <c r="A503"/>
  <c r="D264"/>
  <c r="F264" s="1"/>
  <c r="A271"/>
  <c r="C264"/>
  <c r="A283"/>
  <c r="E284"/>
  <c r="B284"/>
  <c r="B83"/>
  <c r="E83"/>
  <c r="A383"/>
  <c r="B384"/>
  <c r="E384"/>
  <c r="B545"/>
  <c r="A544"/>
  <c r="B364"/>
  <c r="E364"/>
  <c r="A363"/>
  <c r="B566"/>
  <c r="A565"/>
  <c r="A564" s="1"/>
  <c r="D505"/>
  <c r="F505" s="1"/>
  <c r="C505"/>
  <c r="C285"/>
  <c r="D285"/>
  <c r="F285" s="1"/>
  <c r="B524"/>
  <c r="A523"/>
  <c r="E524"/>
  <c r="C244"/>
  <c r="D244"/>
  <c r="F244" s="1"/>
  <c r="A251"/>
  <c r="A431"/>
  <c r="D424"/>
  <c r="F424" s="1"/>
  <c r="C424"/>
  <c r="A203"/>
  <c r="E204"/>
  <c r="B204"/>
  <c r="A404"/>
  <c r="B405"/>
  <c r="B224"/>
  <c r="E224"/>
  <c r="A223"/>
  <c r="C365"/>
  <c r="D365"/>
  <c r="F365" s="1"/>
  <c r="E263"/>
  <c r="B263"/>
  <c r="A91"/>
  <c r="D84"/>
  <c r="F84" s="1"/>
  <c r="C84"/>
  <c r="B485"/>
  <c r="A484"/>
  <c r="C525"/>
  <c r="D525"/>
  <c r="F525" s="1"/>
  <c r="A324"/>
  <c r="B325"/>
  <c r="C205"/>
  <c r="D205"/>
  <c r="F205" s="1"/>
  <c r="C326"/>
  <c r="D326"/>
  <c r="C406"/>
  <c r="D406"/>
  <c r="C225"/>
  <c r="D225"/>
  <c r="F225" s="1"/>
  <c r="B243"/>
  <c r="E243"/>
  <c r="B443"/>
  <c r="E443"/>
  <c r="C305"/>
  <c r="D305"/>
  <c r="F305" s="1"/>
  <c r="C486"/>
  <c r="D486"/>
  <c r="C385"/>
  <c r="D385"/>
  <c r="F385" s="1"/>
  <c r="A188"/>
  <c r="A167"/>
  <c r="E285"/>
  <c r="E385"/>
  <c r="E365"/>
  <c r="E525"/>
  <c r="E505"/>
  <c r="E546"/>
  <c r="E305"/>
  <c r="E526"/>
  <c r="E225"/>
  <c r="E326"/>
  <c r="E486"/>
  <c r="E346"/>
  <c r="E567"/>
  <c r="E406"/>
  <c r="E205"/>
  <c r="A512" l="1"/>
  <c r="A533"/>
  <c r="A532"/>
  <c r="A333"/>
  <c r="A413"/>
  <c r="A51"/>
  <c r="C44"/>
  <c r="D44"/>
  <c r="F44" s="1"/>
  <c r="B43"/>
  <c r="E43"/>
  <c r="A353"/>
  <c r="D345"/>
  <c r="C345"/>
  <c r="B344"/>
  <c r="E344"/>
  <c r="A343"/>
  <c r="A372"/>
  <c r="A292"/>
  <c r="A574"/>
  <c r="A553"/>
  <c r="A392"/>
  <c r="A312"/>
  <c r="A493"/>
  <c r="A232"/>
  <c r="D485"/>
  <c r="F485" s="1"/>
  <c r="C485"/>
  <c r="B383"/>
  <c r="E383"/>
  <c r="A212"/>
  <c r="D405"/>
  <c r="F405" s="1"/>
  <c r="C405"/>
  <c r="E203"/>
  <c r="B203"/>
  <c r="D384"/>
  <c r="F384" s="1"/>
  <c r="C384"/>
  <c r="A391"/>
  <c r="D504"/>
  <c r="F504" s="1"/>
  <c r="A511"/>
  <c r="C504"/>
  <c r="A430"/>
  <c r="A439" s="1"/>
  <c r="C423"/>
  <c r="D423"/>
  <c r="F423" s="1"/>
  <c r="B565"/>
  <c r="E565"/>
  <c r="D263"/>
  <c r="F263" s="1"/>
  <c r="A270"/>
  <c r="A279" s="1"/>
  <c r="C263"/>
  <c r="D524"/>
  <c r="F524" s="1"/>
  <c r="C524"/>
  <c r="A531"/>
  <c r="E363"/>
  <c r="B363"/>
  <c r="D545"/>
  <c r="F545" s="1"/>
  <c r="C545"/>
  <c r="C284"/>
  <c r="A291"/>
  <c r="D284"/>
  <c r="F284" s="1"/>
  <c r="D243"/>
  <c r="F243" s="1"/>
  <c r="C243"/>
  <c r="A250"/>
  <c r="A259" s="1"/>
  <c r="C325"/>
  <c r="D325"/>
  <c r="F325" s="1"/>
  <c r="E523"/>
  <c r="B523"/>
  <c r="A543"/>
  <c r="B544"/>
  <c r="E544"/>
  <c r="D83"/>
  <c r="F83" s="1"/>
  <c r="C83"/>
  <c r="A90"/>
  <c r="A99" s="1"/>
  <c r="E303"/>
  <c r="B303"/>
  <c r="D443"/>
  <c r="F443" s="1"/>
  <c r="A450"/>
  <c r="A459" s="1"/>
  <c r="C443"/>
  <c r="B324"/>
  <c r="A323"/>
  <c r="E324"/>
  <c r="B484"/>
  <c r="E484"/>
  <c r="A483"/>
  <c r="D224"/>
  <c r="F224" s="1"/>
  <c r="A231"/>
  <c r="C224"/>
  <c r="E223"/>
  <c r="B223"/>
  <c r="E404"/>
  <c r="B404"/>
  <c r="A403"/>
  <c r="C204"/>
  <c r="D204"/>
  <c r="F204" s="1"/>
  <c r="A211"/>
  <c r="D566"/>
  <c r="C566"/>
  <c r="D364"/>
  <c r="F364" s="1"/>
  <c r="A371"/>
  <c r="C364"/>
  <c r="B283"/>
  <c r="E283"/>
  <c r="E503"/>
  <c r="B503"/>
  <c r="D304"/>
  <c r="F304" s="1"/>
  <c r="C304"/>
  <c r="A311"/>
  <c r="B167"/>
  <c r="A166"/>
  <c r="B188"/>
  <c r="A187"/>
  <c r="A186" s="1"/>
  <c r="A168"/>
  <c r="E485"/>
  <c r="E405"/>
  <c r="E545"/>
  <c r="E345"/>
  <c r="F566"/>
  <c r="F345"/>
  <c r="E566"/>
  <c r="E325"/>
  <c r="E31" i="2" l="1"/>
  <c r="A332" i="3"/>
  <c r="A573"/>
  <c r="A552"/>
  <c r="D43"/>
  <c r="F43" s="1"/>
  <c r="C43"/>
  <c r="A50"/>
  <c r="A59" s="1"/>
  <c r="E14" i="2"/>
  <c r="E22"/>
  <c r="A352" i="3"/>
  <c r="A351"/>
  <c r="D344"/>
  <c r="F344" s="1"/>
  <c r="C344"/>
  <c r="B343"/>
  <c r="E343"/>
  <c r="A412"/>
  <c r="A492"/>
  <c r="E403"/>
  <c r="B403"/>
  <c r="B543"/>
  <c r="E543"/>
  <c r="A210"/>
  <c r="A219" s="1"/>
  <c r="D203"/>
  <c r="F203" s="1"/>
  <c r="C203"/>
  <c r="A290"/>
  <c r="A299" s="1"/>
  <c r="C283"/>
  <c r="D283"/>
  <c r="F283" s="1"/>
  <c r="B564"/>
  <c r="E323"/>
  <c r="B323"/>
  <c r="A551"/>
  <c r="D544"/>
  <c r="F544" s="1"/>
  <c r="C544"/>
  <c r="D484"/>
  <c r="F484" s="1"/>
  <c r="C484"/>
  <c r="A491"/>
  <c r="C565"/>
  <c r="D565"/>
  <c r="F565" s="1"/>
  <c r="A572"/>
  <c r="C383"/>
  <c r="A390"/>
  <c r="A399" s="1"/>
  <c r="D383"/>
  <c r="F383" s="1"/>
  <c r="B483"/>
  <c r="E483"/>
  <c r="A230"/>
  <c r="A239" s="1"/>
  <c r="D223"/>
  <c r="F223" s="1"/>
  <c r="C223"/>
  <c r="D503"/>
  <c r="F503" s="1"/>
  <c r="C503"/>
  <c r="A510"/>
  <c r="A519" s="1"/>
  <c r="A411"/>
  <c r="D404"/>
  <c r="F404" s="1"/>
  <c r="C404"/>
  <c r="C324"/>
  <c r="A331"/>
  <c r="D324"/>
  <c r="F324" s="1"/>
  <c r="A310"/>
  <c r="A319" s="1"/>
  <c r="D303"/>
  <c r="F303" s="1"/>
  <c r="C303"/>
  <c r="D523"/>
  <c r="F523" s="1"/>
  <c r="A530"/>
  <c r="A539" s="1"/>
  <c r="C523"/>
  <c r="C363"/>
  <c r="A370"/>
  <c r="A379" s="1"/>
  <c r="D363"/>
  <c r="F363" s="1"/>
  <c r="B186"/>
  <c r="B187"/>
  <c r="C188"/>
  <c r="D188"/>
  <c r="F188" s="1"/>
  <c r="B168"/>
  <c r="D167"/>
  <c r="F167" s="1"/>
  <c r="C167"/>
  <c r="B166"/>
  <c r="A165"/>
  <c r="A185"/>
  <c r="A148"/>
  <c r="E167"/>
  <c r="E188"/>
  <c r="E35" i="2" l="1"/>
  <c r="E24"/>
  <c r="E23"/>
  <c r="E34"/>
  <c r="E27"/>
  <c r="E12"/>
  <c r="E20"/>
  <c r="E21"/>
  <c r="D343" i="3"/>
  <c r="F343" s="1"/>
  <c r="A350"/>
  <c r="A359" s="1"/>
  <c r="C343"/>
  <c r="C323"/>
  <c r="A330"/>
  <c r="A339" s="1"/>
  <c r="D323"/>
  <c r="F323" s="1"/>
  <c r="C564"/>
  <c r="D564"/>
  <c r="F564" s="1"/>
  <c r="A410"/>
  <c r="A419" s="1"/>
  <c r="D403"/>
  <c r="F403" s="1"/>
  <c r="C403"/>
  <c r="A490"/>
  <c r="A499" s="1"/>
  <c r="D483"/>
  <c r="F483" s="1"/>
  <c r="C483"/>
  <c r="A550"/>
  <c r="A559" s="1"/>
  <c r="C543"/>
  <c r="D543"/>
  <c r="F543" s="1"/>
  <c r="A174"/>
  <c r="A196"/>
  <c r="C166"/>
  <c r="D166"/>
  <c r="A164"/>
  <c r="B165"/>
  <c r="C186"/>
  <c r="D186"/>
  <c r="B148"/>
  <c r="B185"/>
  <c r="A184"/>
  <c r="C168"/>
  <c r="D168"/>
  <c r="C187"/>
  <c r="D187"/>
  <c r="F187" s="1"/>
  <c r="A147"/>
  <c r="E564"/>
  <c r="E166"/>
  <c r="E186"/>
  <c r="E168"/>
  <c r="E187"/>
  <c r="F168"/>
  <c r="E28" i="2" l="1"/>
  <c r="E25"/>
  <c r="E26"/>
  <c r="E36"/>
  <c r="E33"/>
  <c r="A173" i="3"/>
  <c r="A571"/>
  <c r="A580" s="1"/>
  <c r="A193"/>
  <c r="A176"/>
  <c r="A194"/>
  <c r="B147"/>
  <c r="A146"/>
  <c r="C185"/>
  <c r="D185"/>
  <c r="F185" s="1"/>
  <c r="E184"/>
  <c r="B184"/>
  <c r="A183"/>
  <c r="B164"/>
  <c r="A163"/>
  <c r="E164"/>
  <c r="D148"/>
  <c r="C148"/>
  <c r="D165"/>
  <c r="F165" s="1"/>
  <c r="C165"/>
  <c r="E185"/>
  <c r="E165"/>
  <c r="E148"/>
  <c r="F148"/>
  <c r="A172" l="1"/>
  <c r="A192"/>
  <c r="A156"/>
  <c r="A171"/>
  <c r="C164"/>
  <c r="D164"/>
  <c r="F164" s="1"/>
  <c r="A191"/>
  <c r="C184"/>
  <c r="D184"/>
  <c r="F184" s="1"/>
  <c r="E183"/>
  <c r="B183"/>
  <c r="C147"/>
  <c r="D147"/>
  <c r="F147" s="1"/>
  <c r="E163"/>
  <c r="B163"/>
  <c r="B146"/>
  <c r="A145"/>
  <c r="E147"/>
  <c r="A154" l="1"/>
  <c r="A128"/>
  <c r="A127"/>
  <c r="A126" s="1"/>
  <c r="B145"/>
  <c r="A144"/>
  <c r="A190"/>
  <c r="A199" s="1"/>
  <c r="C183"/>
  <c r="D183"/>
  <c r="F183" s="1"/>
  <c r="A170"/>
  <c r="A179" s="1"/>
  <c r="D163"/>
  <c r="F163" s="1"/>
  <c r="C163"/>
  <c r="C146"/>
  <c r="D146"/>
  <c r="E146"/>
  <c r="A153" l="1"/>
  <c r="E19" i="2"/>
  <c r="E18"/>
  <c r="B128" i="3"/>
  <c r="B126"/>
  <c r="D145"/>
  <c r="F145" s="1"/>
  <c r="C145"/>
  <c r="B144"/>
  <c r="A143"/>
  <c r="E144"/>
  <c r="B127"/>
  <c r="A125"/>
  <c r="E145"/>
  <c r="A152" l="1"/>
  <c r="D127"/>
  <c r="C127"/>
  <c r="C128"/>
  <c r="D128"/>
  <c r="B125"/>
  <c r="A124"/>
  <c r="A151"/>
  <c r="C144"/>
  <c r="D144"/>
  <c r="F144" s="1"/>
  <c r="C126"/>
  <c r="D126"/>
  <c r="B143"/>
  <c r="E143"/>
  <c r="E126"/>
  <c r="F127"/>
  <c r="E127"/>
  <c r="F128"/>
  <c r="E128"/>
  <c r="A136" l="1"/>
  <c r="A133"/>
  <c r="A134"/>
  <c r="A108"/>
  <c r="A107"/>
  <c r="A106" s="1"/>
  <c r="A150"/>
  <c r="A159" s="1"/>
  <c r="D143"/>
  <c r="F143" s="1"/>
  <c r="C143"/>
  <c r="C125"/>
  <c r="D125"/>
  <c r="F125" s="1"/>
  <c r="E124"/>
  <c r="B124"/>
  <c r="A123"/>
  <c r="E125"/>
  <c r="A132" l="1"/>
  <c r="E17" i="2"/>
  <c r="B106" i="3"/>
  <c r="A131"/>
  <c r="C124"/>
  <c r="D124"/>
  <c r="F124" s="1"/>
  <c r="B107"/>
  <c r="E123"/>
  <c r="B123"/>
  <c r="B108"/>
  <c r="A105"/>
  <c r="B105" l="1"/>
  <c r="A104"/>
  <c r="D107"/>
  <c r="C107"/>
  <c r="C106"/>
  <c r="D106"/>
  <c r="A130"/>
  <c r="A139" s="1"/>
  <c r="D123"/>
  <c r="F123" s="1"/>
  <c r="C123"/>
  <c r="C108"/>
  <c r="D108"/>
  <c r="E106"/>
  <c r="F107"/>
  <c r="F108"/>
  <c r="E108"/>
  <c r="E107"/>
  <c r="E16" i="2" l="1"/>
  <c r="A116" i="3"/>
  <c r="A113"/>
  <c r="A114"/>
  <c r="C105"/>
  <c r="D105"/>
  <c r="F105" s="1"/>
  <c r="E104"/>
  <c r="B104"/>
  <c r="A103"/>
  <c r="E105"/>
  <c r="A112" l="1"/>
  <c r="E103"/>
  <c r="B103"/>
  <c r="A111"/>
  <c r="C104"/>
  <c r="D104"/>
  <c r="F104" s="1"/>
  <c r="A110" l="1"/>
  <c r="A119" s="1"/>
  <c r="C103"/>
  <c r="D103"/>
  <c r="F103" s="1"/>
  <c r="E15" i="2" l="1"/>
  <c r="A28" i="3"/>
  <c r="B28" l="1"/>
  <c r="A27"/>
  <c r="A26" s="1"/>
  <c r="B26" l="1"/>
  <c r="A25"/>
  <c r="D28"/>
  <c r="F28" s="1"/>
  <c r="C28"/>
  <c r="B27"/>
  <c r="E28"/>
  <c r="A36" l="1"/>
  <c r="C26"/>
  <c r="D26"/>
  <c r="E25"/>
  <c r="B25"/>
  <c r="A24"/>
  <c r="C27"/>
  <c r="D27"/>
  <c r="F27"/>
  <c r="E26"/>
  <c r="E27"/>
  <c r="A33" l="1"/>
  <c r="A34"/>
  <c r="A8"/>
  <c r="A7"/>
  <c r="A6" s="1"/>
  <c r="A5" s="1"/>
  <c r="A4" s="1"/>
  <c r="A3" s="1"/>
  <c r="A32"/>
  <c r="C25"/>
  <c r="D25"/>
  <c r="F25" s="1"/>
  <c r="E24"/>
  <c r="B24"/>
  <c r="A23"/>
  <c r="B3" l="1"/>
  <c r="E3"/>
  <c r="B6"/>
  <c r="B7"/>
  <c r="B5"/>
  <c r="A31"/>
  <c r="C24"/>
  <c r="D24"/>
  <c r="F24" s="1"/>
  <c r="E23"/>
  <c r="B23"/>
  <c r="E4"/>
  <c r="B4"/>
  <c r="B8"/>
  <c r="C8" l="1"/>
  <c r="D8"/>
  <c r="F8" s="1"/>
  <c r="C7"/>
  <c r="D7"/>
  <c r="A30"/>
  <c r="A39" s="1"/>
  <c r="C23"/>
  <c r="D23"/>
  <c r="F23" s="1"/>
  <c r="C5"/>
  <c r="D5"/>
  <c r="F5" s="1"/>
  <c r="A10"/>
  <c r="C3"/>
  <c r="D3"/>
  <c r="F3" s="1"/>
  <c r="A11"/>
  <c r="D4"/>
  <c r="F4" s="1"/>
  <c r="C4"/>
  <c r="D6"/>
  <c r="C6"/>
  <c r="E5"/>
  <c r="E7"/>
  <c r="E6"/>
  <c r="E8"/>
  <c r="F7"/>
  <c r="E11" i="2" l="1"/>
  <c r="A12" i="3"/>
  <c r="A13"/>
  <c r="A14"/>
  <c r="A16"/>
  <c r="A19" l="1"/>
  <c r="E10" i="2" l="1"/>
  <c r="A61" i="3" l="1"/>
  <c r="A67" l="1"/>
  <c r="A68"/>
  <c r="A66" l="1"/>
  <c r="B67"/>
  <c r="B68"/>
  <c r="B66" l="1"/>
  <c r="A65"/>
  <c r="C67"/>
  <c r="D67"/>
  <c r="F67" s="1"/>
  <c r="C68"/>
  <c r="D68"/>
  <c r="F68"/>
  <c r="E67"/>
  <c r="E68"/>
  <c r="A76" l="1"/>
  <c r="A74"/>
  <c r="E65"/>
  <c r="B65"/>
  <c r="A64"/>
  <c r="D66"/>
  <c r="C66"/>
  <c r="E66"/>
  <c r="A73" l="1"/>
  <c r="D65"/>
  <c r="F65" s="1"/>
  <c r="C65"/>
  <c r="A72"/>
  <c r="E64"/>
  <c r="B64"/>
  <c r="A63"/>
  <c r="D64" l="1"/>
  <c r="F64" s="1"/>
  <c r="C64"/>
  <c r="A71"/>
  <c r="B63"/>
  <c r="E63"/>
  <c r="C63" l="1"/>
  <c r="A70"/>
  <c r="A79" s="1"/>
  <c r="D63"/>
  <c r="F63" s="1"/>
  <c r="E13" i="2" l="1"/>
  <c r="G338" i="27"/>
  <c r="B32" i="2" s="1"/>
  <c r="G11" i="21" l="1"/>
  <c r="G21" s="1"/>
  <c r="G24" s="1"/>
  <c r="D16" i="31" s="1"/>
  <c r="D11" i="21"/>
  <c r="D39" i="31" s="1"/>
  <c r="D23" s="1"/>
  <c r="D29" s="1"/>
  <c r="H338" i="27"/>
  <c r="D32" i="2" s="1"/>
  <c r="J338" i="27" l="1"/>
  <c r="A461" i="3"/>
  <c r="G32" i="2"/>
  <c r="K338" i="27" l="1"/>
  <c r="A468" i="3"/>
  <c r="A467"/>
  <c r="A466" s="1"/>
  <c r="B466" l="1"/>
  <c r="A465"/>
  <c r="B467"/>
  <c r="B468"/>
  <c r="C468" l="1"/>
  <c r="D468"/>
  <c r="D466"/>
  <c r="C466"/>
  <c r="D467"/>
  <c r="C467"/>
  <c r="B465"/>
  <c r="A464"/>
  <c r="E466"/>
  <c r="F468"/>
  <c r="F467"/>
  <c r="E467"/>
  <c r="E468"/>
  <c r="A474" l="1"/>
  <c r="A476"/>
  <c r="A473"/>
  <c r="B464"/>
  <c r="E464"/>
  <c r="A463"/>
  <c r="C465"/>
  <c r="D465"/>
  <c r="F465" s="1"/>
  <c r="E465"/>
  <c r="A472" l="1"/>
  <c r="E463"/>
  <c r="B463"/>
  <c r="D464"/>
  <c r="F464" s="1"/>
  <c r="C464"/>
  <c r="A471"/>
  <c r="D463" l="1"/>
  <c r="F463" s="1"/>
  <c r="C463"/>
  <c r="A470"/>
  <c r="A479" s="1"/>
  <c r="E32" i="2" s="1"/>
  <c r="L715" i="27"/>
  <c r="H715" s="1"/>
  <c r="D57" i="2" s="1"/>
  <c r="A939" i="3" l="1"/>
  <c r="G57" i="2"/>
  <c r="J715" i="27"/>
  <c r="K715" s="1"/>
  <c r="A945" i="3" l="1"/>
  <c r="A946"/>
  <c r="B946" l="1"/>
  <c r="B945"/>
  <c r="A944"/>
  <c r="B944" l="1"/>
  <c r="E944"/>
  <c r="A943"/>
  <c r="C945"/>
  <c r="D945"/>
  <c r="C946"/>
  <c r="D946"/>
  <c r="F946"/>
  <c r="F945"/>
  <c r="E946"/>
  <c r="E945"/>
  <c r="A954" l="1"/>
  <c r="A952"/>
  <c r="B943"/>
  <c r="A942"/>
  <c r="D944"/>
  <c r="A951"/>
  <c r="C944"/>
  <c r="B942" l="1"/>
  <c r="E942"/>
  <c r="A941"/>
  <c r="C943"/>
  <c r="D943"/>
  <c r="F943" s="1"/>
  <c r="E943"/>
  <c r="A950" l="1"/>
  <c r="E941"/>
  <c r="B941"/>
  <c r="C942"/>
  <c r="A949"/>
  <c r="D942"/>
  <c r="F942" s="1"/>
  <c r="D941" l="1"/>
  <c r="F941" s="1"/>
  <c r="C941"/>
  <c r="A948"/>
  <c r="A957" s="1"/>
  <c r="E57" i="2" s="1"/>
  <c r="L578" i="27"/>
  <c r="H578" s="1"/>
  <c r="D48" i="2" l="1"/>
  <c r="J578" i="27"/>
  <c r="K578" l="1"/>
  <c r="J835"/>
  <c r="A748" i="3"/>
  <c r="G48" i="2"/>
  <c r="G64" s="1"/>
  <c r="F835" i="27" l="1"/>
  <c r="F842" s="1"/>
  <c r="E17" i="10"/>
  <c r="E18" s="1"/>
  <c r="A755" i="3"/>
  <c r="A754"/>
  <c r="A753" s="1"/>
  <c r="E9" i="10" l="1"/>
  <c r="E10" s="1"/>
  <c r="J842" i="27"/>
  <c r="B753" i="3"/>
  <c r="A752"/>
  <c r="B754"/>
  <c r="B755"/>
  <c r="D755" l="1"/>
  <c r="C755"/>
  <c r="D754"/>
  <c r="C754"/>
  <c r="B752"/>
  <c r="E752"/>
  <c r="A751"/>
  <c r="C753"/>
  <c r="D753"/>
  <c r="E755"/>
  <c r="F755"/>
  <c r="F754"/>
  <c r="E754"/>
  <c r="E753"/>
  <c r="A761" l="1"/>
  <c r="A763"/>
  <c r="A760"/>
  <c r="E751"/>
  <c r="B751"/>
  <c r="A750"/>
  <c r="D752"/>
  <c r="F752" s="1"/>
  <c r="C752"/>
  <c r="A759"/>
  <c r="E750" l="1"/>
  <c r="B750"/>
  <c r="D751"/>
  <c r="F751" s="1"/>
  <c r="A758"/>
  <c r="C751"/>
  <c r="D750" l="1"/>
  <c r="F750" s="1"/>
  <c r="C750"/>
  <c r="A757"/>
  <c r="A766" s="1"/>
  <c r="E48" i="2" s="1"/>
</calcChain>
</file>

<file path=xl/sharedStrings.xml><?xml version="1.0" encoding="utf-8"?>
<sst xmlns="http://schemas.openxmlformats.org/spreadsheetml/2006/main" count="2625" uniqueCount="371">
  <si>
    <t>Item  No</t>
  </si>
  <si>
    <t>Total</t>
  </si>
  <si>
    <t>Unit</t>
  </si>
  <si>
    <t>Qty.</t>
  </si>
  <si>
    <t>Total Amount</t>
  </si>
  <si>
    <t>Name of work:</t>
  </si>
  <si>
    <t>SCHEDULE  " B "</t>
  </si>
  <si>
    <t xml:space="preserve">Quantities estimated but may be more or less.  </t>
  </si>
  <si>
    <t>Total amount according to estimated quantities.</t>
  </si>
  <si>
    <t>In words</t>
  </si>
  <si>
    <t>Rs.</t>
  </si>
  <si>
    <t xml:space="preserve">One </t>
  </si>
  <si>
    <t xml:space="preserve">Two </t>
  </si>
  <si>
    <t xml:space="preserve">Twenty </t>
  </si>
  <si>
    <t xml:space="preserve">Three </t>
  </si>
  <si>
    <t xml:space="preserve">Thirty </t>
  </si>
  <si>
    <t xml:space="preserve">Four </t>
  </si>
  <si>
    <t xml:space="preserve">Fourty </t>
  </si>
  <si>
    <t xml:space="preserve">Five </t>
  </si>
  <si>
    <t xml:space="preserve">Fifty </t>
  </si>
  <si>
    <t xml:space="preserve">Six </t>
  </si>
  <si>
    <t xml:space="preserve">Sixty </t>
  </si>
  <si>
    <t xml:space="preserve">Seven </t>
  </si>
  <si>
    <t xml:space="preserve">Seventy </t>
  </si>
  <si>
    <t xml:space="preserve">Eight </t>
  </si>
  <si>
    <t xml:space="preserve">Eighty </t>
  </si>
  <si>
    <t xml:space="preserve">Rs. </t>
  </si>
  <si>
    <t xml:space="preserve">Nine </t>
  </si>
  <si>
    <t xml:space="preserve">Ninty </t>
  </si>
  <si>
    <t xml:space="preserve">Ten </t>
  </si>
  <si>
    <t xml:space="preserve">Eleven </t>
  </si>
  <si>
    <t xml:space="preserve">Twelve </t>
  </si>
  <si>
    <t xml:space="preserve">Thirteen </t>
  </si>
  <si>
    <t xml:space="preserve">Fourteen </t>
  </si>
  <si>
    <t xml:space="preserve">Fifteen </t>
  </si>
  <si>
    <t xml:space="preserve">Sixteen </t>
  </si>
  <si>
    <t>Only.</t>
  </si>
  <si>
    <t xml:space="preserve">Seventeen </t>
  </si>
  <si>
    <t xml:space="preserve">Eighteen </t>
  </si>
  <si>
    <t xml:space="preserve">Nineteen </t>
  </si>
  <si>
    <t>FI</t>
  </si>
  <si>
    <t>Amount</t>
  </si>
  <si>
    <t>Rate</t>
  </si>
  <si>
    <t xml:space="preserve">Total </t>
  </si>
  <si>
    <t>Rounding Figure</t>
  </si>
  <si>
    <t>Arithmetical Error</t>
  </si>
  <si>
    <t>Error due to Av. Rate</t>
  </si>
  <si>
    <t>Total Amount not  put to tender Rs.</t>
  </si>
  <si>
    <t>T. S. Amount Rs.</t>
  </si>
  <si>
    <t>Cu.m</t>
  </si>
  <si>
    <t>MT</t>
  </si>
  <si>
    <t xml:space="preserve">Dist. </t>
  </si>
  <si>
    <t>Devdhumi dwaraka</t>
  </si>
  <si>
    <t>Financial Statement</t>
  </si>
  <si>
    <t>Sr.No.</t>
  </si>
  <si>
    <t xml:space="preserve">Name of road </t>
  </si>
  <si>
    <t>T.S. Authority</t>
  </si>
  <si>
    <t>Letter no.</t>
  </si>
  <si>
    <t>T.S. Amount</t>
  </si>
  <si>
    <t>Total T. S. Amount Rs.</t>
  </si>
  <si>
    <t>Total Amount put to tender.</t>
  </si>
  <si>
    <t>Taluka :-</t>
  </si>
  <si>
    <t>Dist :-</t>
  </si>
  <si>
    <t>D.B.Dwarka</t>
  </si>
  <si>
    <t>Memorandam showing the items of work to be carried out</t>
  </si>
  <si>
    <t>Item of works</t>
  </si>
  <si>
    <t>In Figures Rs. Ps.</t>
  </si>
  <si>
    <t>Quantity</t>
  </si>
  <si>
    <t xml:space="preserve">      Dist.  :- </t>
  </si>
  <si>
    <t>D.B.Dwarka.</t>
  </si>
  <si>
    <t>INDEX FOR SPECIFICATION</t>
  </si>
  <si>
    <t xml:space="preserve">Sr.
No.
</t>
  </si>
  <si>
    <t>Brief Description of Item</t>
  </si>
  <si>
    <t>Sr. No. of 
the applicable 
in enclosed 
specification</t>
  </si>
  <si>
    <t>Page No.</t>
  </si>
  <si>
    <t>Sr. No.</t>
  </si>
  <si>
    <t>Name of Work :</t>
  </si>
  <si>
    <t>Item No as per Sch.B</t>
  </si>
  <si>
    <t>Item of Work</t>
  </si>
  <si>
    <t>Rate of cement Consumption in Kg.</t>
  </si>
  <si>
    <t xml:space="preserve">Total  Consumption in Kg.           </t>
  </si>
  <si>
    <t>Cum</t>
  </si>
  <si>
    <t>Total Consumption in kg</t>
  </si>
  <si>
    <t>Deputy Executive Engineer</t>
  </si>
  <si>
    <t>Executive Engineer</t>
  </si>
  <si>
    <t>Panchayat ( R &amp; B) Sub Division</t>
  </si>
  <si>
    <t>Panchayat ( R &amp; B) Division</t>
  </si>
  <si>
    <t>Devbhumi Dwarka</t>
  </si>
  <si>
    <t>KG</t>
  </si>
  <si>
    <t>M.T.</t>
  </si>
  <si>
    <t>Providing and fixing junction board of M.S plates and angles as per standard I.R.C design including fixing in C.C 1:4:8 with necessary excavation, painting figuring and lettering on board etc, complete</t>
  </si>
  <si>
    <t>M.T</t>
  </si>
  <si>
    <t>Deputy Executive Engineer                                                               Executive Engineer,</t>
  </si>
  <si>
    <t xml:space="preserve">  Panchayat R &amp; B. Sub-Division,                                                      Panchayat R &amp; B. Division,</t>
  </si>
  <si>
    <t>:  STATEMENT SHOWING CEMENT  REQUIREMENT :</t>
  </si>
  <si>
    <t xml:space="preserve">Description Of Items </t>
  </si>
  <si>
    <t>Sub Est. No</t>
  </si>
  <si>
    <t>Sr no.</t>
  </si>
  <si>
    <t xml:space="preserve">Providing and filling in foundation with ordinary Cement concrete M-100 mix and providing necessary vertical pin headers including formwork, vibrating, ramming and curing complete. </t>
  </si>
  <si>
    <t>Providing &amp; casting in situ ordinary cement concrete M-150 mix and providing necessary pin headers including shuttering, scaffolding, laying, vibrating, curing and finishing complete without V-Groves.(A)upto all  Height</t>
  </si>
  <si>
    <t>Ta.</t>
  </si>
  <si>
    <t>remarks</t>
  </si>
  <si>
    <t>Quintity</t>
  </si>
  <si>
    <t>Amount put to tender Rs.</t>
  </si>
  <si>
    <t>Khambhaliya</t>
  </si>
  <si>
    <t>Name of Work:</t>
  </si>
  <si>
    <t xml:space="preserve">STATEMENT SHOWING THE REQUIRENMENT OF ASPHALT </t>
  </si>
  <si>
    <t>Sr. No. As Per Shedule B</t>
  </si>
  <si>
    <t>Item</t>
  </si>
  <si>
    <t>Per</t>
  </si>
  <si>
    <t xml:space="preserve">Qty. of Asphalt </t>
  </si>
  <si>
    <t>37.50mm BUSG</t>
  </si>
  <si>
    <t>kg/MT</t>
  </si>
  <si>
    <t xml:space="preserve">Tack coat </t>
  </si>
  <si>
    <t>Sqm</t>
  </si>
  <si>
    <t>25mm carpet</t>
  </si>
  <si>
    <t>TOTAL</t>
  </si>
  <si>
    <t>Deputy Executive Engineer,</t>
  </si>
  <si>
    <t>Executive Engineer,</t>
  </si>
  <si>
    <t>Panchayat ( R &amp; B ) Sub Division,</t>
  </si>
  <si>
    <t>Panchayat ( R &amp; B ) Division,</t>
  </si>
  <si>
    <t>DevBhumi Dwarka</t>
  </si>
  <si>
    <t xml:space="preserve">Seal Coat 
0.18/10 sq </t>
  </si>
  <si>
    <t>Providing and Laying granular sub-base Grade-I C.B.R. not less than 30% by providing coarse graded matrerial,consisting of B.T. crushed stone aggregates 53 mm to 26.5 mm @ 35%,26.50 mm to 4.75 mm @ 45%,2.36 mm to below @ 20% coarse sand combination and stone dust/grit spreading in uniform layers with motor grader on prepared surface,mixing by mix in Place method with rotovator at O.M.C. to required dry density including filling the depressions which occred during the process using vibratory roller complete as per Clause-401</t>
  </si>
  <si>
    <t>Supplying and stacking of crushed stone aggregates, chippings of hard of stone 40 to 63 mm mm size free of disintegrated pieces of deleterious and organic matter (for W.B.M.) and grading as per I.R.C. code. including filling the boxes with all lead and lift.</t>
  </si>
  <si>
    <t>Supplying and stacking of Machine crushed stone aggregates, chippings etc.of 6 to 10 mm size  of hard stone  free of disintegrated pieces, deleterious and organic matter (for WBM) and grading as per I.R.C. code. Including filling the boxes with all lead and lift.</t>
  </si>
  <si>
    <t>Supplying and stacking of  stone dust on road site including filling the measure boxes with all lead and lift.</t>
  </si>
  <si>
    <t xml:space="preserve">Spreading the stone  aggregate  for rolling and W.B.M. including filling the interstices to required camber  and gradient (excluding spreading of Blindage)(ii) 40mm to 63mm size aggreagates </t>
  </si>
  <si>
    <t>Spreading blindage or road crust filling the gaps in metal and leveling to camber and gradient as directed.(i) STONE DUST</t>
  </si>
  <si>
    <t>Rolling and consolidation using vibratory road roller 8 - 10 tonne capacity (C) Water bound Macadam (Layer not exceeding 100mm thickness)</t>
  </si>
  <si>
    <t>Earthwork for embankment including breaking clods, dressing from borrow area with all lead and lift (excluding watering and consolidation).</t>
  </si>
  <si>
    <t>Rolling of earthwork in layers with power roller including filling in depressions which occur during the process as dricted.</t>
  </si>
  <si>
    <t>providing and applying primar coat with bitumen emulsion on prepared surface of granular base including cleaning of road sureface and spraying primer @ rate of 0.60 kg./Sq.m using mechanical means.</t>
  </si>
  <si>
    <t xml:space="preserve">Providing and laying 37.50 mm thick Built up spray grout in One layers using black crushed stone aggregate as per gradation and specification including using bitumen for tackcoat at the rate of 2.5 Kg./10 Sqmt. on  Surface by mechanical sprayer and bitumen of VG-10 grade mixing at the rate of  19.90 Kg./ M.T.by weight of total mix ( i.e.1.99 % ) including heating and mixing the aggregate and bitumen by continuous batching drum mix plant, transporting the mix and spreading the same by paver finisher and consolidation with vibratory roller including cost of all materials, fuel, labours,tools and plants. using contractor's own drum mix plant and machineries etc. complete. </t>
  </si>
  <si>
    <t xml:space="preserve">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  </t>
  </si>
  <si>
    <t>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t>
  </si>
  <si>
    <t>Providing and fixing village name boards as per standard I.R.C type design of steel plate including painting, lettering etc. complete with fixing in C.C 1:4:8 block with necessary excavation.</t>
  </si>
  <si>
    <t>Sqm.</t>
  </si>
  <si>
    <t>Providing and fixing ordinary K.M Stone precast C.C 1:2:4 including necessary reinforement as per I.R.C type design in C.C 1:4:8 including painting and lettering etc. complete. (For ODR &amp; VR).</t>
  </si>
  <si>
    <t>No</t>
  </si>
  <si>
    <t xml:space="preserve">I/We am/are willing to carry out the work at …………………………………………………….% Above/Below
Percent (should be written in figures and words ) of the estimated rates mentioned above. Amount of my/over tender works out as under. 
</t>
  </si>
  <si>
    <t xml:space="preserve">
                                            *Estimated Amount                                                                           *Estimated Amount 
                                              Put to Tender  Rs………………….                                                         Put to Tender  Rs…………………
                                             Deduct :……% Below         Rs………………….                                    Add……..% Above           Rs…………………
                                             Net                                              Rs………………….                                    Total                                       Rs………………… 
                                             In words………………………………………………..                                           In words……………………………………………
                                                                               *(Please strike out whichever is not applicable).  </t>
  </si>
  <si>
    <t xml:space="preserve">Note 1 All works shall be carried out as per Public Works Department Handbook and other specifications of Division or as directed.
નોંધ -૧ :- બધુંજકામબાંધકામવિભાગનીપુસ્તિકા અનેડિવિઝનનીબીજીખાસવિગતમુજબઅથવાસૂચનાપ્રમાણેકરીઆપવાનુંરહેશે.
</t>
  </si>
  <si>
    <t xml:space="preserve">Note 2- All the columns is schedule should be filled in ink and the total of the entries in the last columns should be struck by the contractor under his                    signature. 
નોંધ ૨ :-અનુસૂચિમાં બધા ખાનાની વિગતો સહીથી ભરવી અને છેલ્લા ખાનાની નોંધોનો સરવાળો કરી કોન્ટ્રાક્ટરે પોતાની સહી કરવી. 
</t>
  </si>
  <si>
    <t xml:space="preserve">Note-3 Rates quotes include clearance of site (prior commencement of work and at its close) in all respects and hold good for work under all conditions, site, moisture, weather etc.
નોંધ -૩ :- ટાંકેલાદરમાંસ્થળની  ( કામનાઆરંભેઅનેપૂરૂથાયતેવખતે ) દરેકરીતેસાફસૂફીકરવાનોસમાવેશથાયછે. અનેતેદરતમામ
પરિસ્થિતિ સ્થળભેજહવામાનવગેરેહેઠળકામમાટેઅમલમાંરહેશે
</t>
  </si>
  <si>
    <t xml:space="preserve">Note-4  To be continued on additional sheets, if found necessary. 
નોંધ :૪-  જરૂર જણાંય વધારાના કાગળો જોડી ચાલુ રાખવું. 
</t>
  </si>
  <si>
    <t>Executive Engineer
Panchayat R&amp;B Division
D.B.Dwarka</t>
  </si>
  <si>
    <t>Estimated Rates</t>
  </si>
  <si>
    <t>STEEL  CONSUMPTION</t>
  </si>
  <si>
    <t>I. NO</t>
  </si>
  <si>
    <t>ITEM</t>
  </si>
  <si>
    <t>Qty</t>
  </si>
  <si>
    <t>UNIT</t>
  </si>
  <si>
    <t>H.Y.S.D</t>
  </si>
  <si>
    <t>Panchayat R.&amp; B. Sub- Division</t>
  </si>
  <si>
    <t>Panchayat R.&amp; B. Division</t>
  </si>
  <si>
    <t xml:space="preserve"> Executive Engineer            </t>
  </si>
  <si>
    <t xml:space="preserve">           Panchayat (R&amp;B)  Division                                           </t>
  </si>
  <si>
    <t>3(A)</t>
  </si>
  <si>
    <t>3(B)</t>
  </si>
  <si>
    <t>3(C)</t>
  </si>
  <si>
    <t>3(D)</t>
  </si>
  <si>
    <t>Providing and casting in situ ordinary Trimix cement concrete M200 for average 200 mm thick road work laid as directed including provoding and laying MS side rail of road thickness with necessary nut bolts plates fixing as per width width applying plate vibrator ( Electric or Diesel )on channel compressor with vaccume dewatering system by using all necessary equipment and materials and machinary such as running creed vibrator on prelaid MS Channel for levelling vaccum pump floating power trovelling etc filling the joints with Bitumin as directed etc. comp.</t>
  </si>
  <si>
    <t>Providing &amp; casting in situ ordinary CC M-200 mix for average 100mm thick wearing coat laid as directed including temping,vibreating,finishing in joints with bitumen</t>
  </si>
  <si>
    <t xml:space="preserve">Providing &amp; fixing Hectometer as per IRC type design including painting, lettering etc.complete ( i ) fixing in Earth </t>
  </si>
  <si>
    <t xml:space="preserve">Providing &amp; fixing guard stone as per IRC type design including painting, lettering etc.complete ( I ) fixing in Earth </t>
  </si>
  <si>
    <t>Supplying and fixing Road sign Board of M.S plates and angle iron including painting, lettering etc. complete including fixing in C.C 1:4:8 with necessary excavation etc. complete as per I.R.C type Design.       (II) Reflective type.</t>
  </si>
  <si>
    <t>No.</t>
  </si>
  <si>
    <t>Arithmetical Error Check</t>
  </si>
  <si>
    <t>S.E.(P) R &amp; B Circle-1.</t>
  </si>
  <si>
    <t>Cautionary warning Board : Providing and fixing sign boards made out of 2mm alluminium sheet; size 90x90x90 cms euilateralal triangle as per design of IRC 67 1977. Pre treated with phospheting process &amp; acid etching; coated with one coat of epoxy primer and two coats of best quality epoxy paints; reflectorised with retro reflectivesheeting as per latest MOST specifications; 3.10m long stand postand frame fabricated from suitable sizeiron angle of 35x35x3mm,75x75x6mm as required; painted with bestquality epoxy coating in black andwhite bends the  details of symbol foreach board shall be as per theinstruction of engineer in charge the fixing at site shall be in 1:2:4 CC block of size 45x45x60cms for each leg incl. excavation curing ertc. comp. under the supervision of engineer in charge A) Engineer grade</t>
  </si>
  <si>
    <t>one hunded ten and paisa nine only.</t>
  </si>
  <si>
    <t>one thousand one hundred ninty four and paisa fiftyeen only.</t>
  </si>
  <si>
    <t xml:space="preserve">tree thousand one hundd eighty two and paisa fifty one only. </t>
  </si>
  <si>
    <t xml:space="preserve">Bhanvad </t>
  </si>
  <si>
    <t xml:space="preserve">Taluka : Bhanvad </t>
  </si>
  <si>
    <t>Bhanvad</t>
  </si>
  <si>
    <t xml:space="preserve">    Bhanvad                                                                                      DevBhumi Dwarka</t>
  </si>
  <si>
    <t>Rs.Sixty Six and Paise Five  Only.</t>
  </si>
  <si>
    <t>Rs.Thirty Eight Thousand Four Hundred Eighty Nine and Paise Seven  Only.</t>
  </si>
  <si>
    <t>TS Amount</t>
  </si>
  <si>
    <t>1 % Q. C. Testing charges</t>
  </si>
  <si>
    <t>Box cutting the road surface to proper slope and camber for making a base for road work including removing the excavated stuff and depositing on the road side slope as directed up to 50mt. Lead</t>
  </si>
  <si>
    <t xml:space="preserve">Providing and filling in foundation with ordinary C.C. M-100 mix and Providing necessary vertical pin headers including formwork, vibrating, ramming and curing etc. complete.       </t>
  </si>
  <si>
    <t>Providing HYSD reinforcement  for R.C.C work including bending, binding and placing in position complete upto floor two level.</t>
  </si>
  <si>
    <t>Excavtion for foundation in upto 1.50m depth including sorting out &amp;stcking of useful materials and disposing of the excavated stuff up to 50.00 m lead in (B)Dence or Hard soil</t>
  </si>
  <si>
    <t>Excavtion for foundation in upto 1.50m depth including sorting out &amp;stcking of useful materials and disposing of the excavated stuff up to 50.00 m lead in (C) Hard Murrum</t>
  </si>
  <si>
    <t>Providing &amp; Casting in situ ordinary CC M-150 mix &amp; providing necessary pin headers including  shuttering , scaffolding , laying , vibrating , curing &amp; finishing complete with out V-grooves ( A ) Ht. upto 0.0m to 5.0m) More than 10 ton</t>
  </si>
  <si>
    <t>Supplying and fixing reinforced concrete heavy duty non-pressure pipes with collars for culverts carrying heavy traffic as per IS 458 : 1991 specifications including setting the pipes in Cement mortar 1 : 2 watering and laying (to level or slope) of class NP3 of [Vii] 900 mm internal dia.</t>
  </si>
  <si>
    <t>Filling around the pipes with murrum including dressing and tampering etc. complete.</t>
  </si>
  <si>
    <t xml:space="preserve">Providing &amp; casting in situ ordinary CC M-200 mix for average 100mm thick wearing coat laid as directed including temping,vibreating, finishing  in joints with bitumen More than 10 ton </t>
  </si>
  <si>
    <t xml:space="preserve">Providing &amp; indicator  stone as per IRC type design including painting, lettering etc.complete ( I ) fixing in Earth </t>
  </si>
  <si>
    <t>Citizen' s information Board- Providing and fixing of typical MMGSY information board as per instruction. Two MS plates of 1.6 mm thick, of 900 mm x 750mm size fixed at top &amp; bottom  duly welded with MS  angles of 25 x 25  x 5 mm thick M.S plate shall be welded by two vertical M.S flats &amp; four horizontal M.S flates 5 mm thick to 75 mm x 75 mm of 12 SWG square tubes posts duly embedded in cement concrete M-15 grade blocks of 600mm x 600mm x 75mm, below ground level. Painting New letters &amp; figure of any shade with ready mixed synthetic enample paint of superior quality in required shade and colour,  All sections of framed posts and steel tube will be painted with primer and two coats of epoxy paints as per drawing Clause 1701 and Annexure 1700.1 (10.16)</t>
  </si>
  <si>
    <t>Hazard Marker Sign:- Providing anf fixing sign board made out of 2mm alluminium sheet  size 90x30 cm ,rectangle as per the design /drawing attached (IRC) pretreated with phospheting process acid etching ,coated with one coat of epoxy primer and two coats of best quality epoxy paints ,reflectorised with retro reflective sheeting as per latest M.O.S.T.specification ,3.1m long stand post and frame fabricated from suitable size iron angle of 35 x35x3mm &amp;50 x50 x5mm painted with best quality epoxy coating the fixing at site shall be in 1:2:4 cc block of size 45 x45x 60 cm for each leg.including  excavation curing etc. complete under the supervision of Engineer in charge (A) Engineers grade)</t>
  </si>
  <si>
    <t xml:space="preserve">Supplying and fixing cat eye ( Stimsonite) made out from acrile beautile sterine injuction high compressed molding with reflector made  of MMC ( prismatic type of size 12cmx6cmx2.50cm) provided with bituminous adhesive 100g with each unit for fixing ( Engineer Grade) </t>
  </si>
  <si>
    <t>MMGSY "LOGO" Board :  Providing and fixing of MMGSY LOGO informatory sign board with Logo as per section 1700 of MORTH specifications and drawing. The board will be a composite unit consisting of Two  Plates of ACM (Aluminum Composite Material), material specifications as per clause 17001.3. The top most plate will be of 3mm ACP in diamond shape of 600x600mm size, riveted with MS angle iron frame of 25mmx25mmx5mm size on back on edges. The Lower plate will be of 4mm ACP of 1100x300mm size riveted with MS angle iron frame of 25mmx25mmx5mm size on back on edges. Riveting of all the sheets over angle and flat iron frame will be done neatly to have plain surface on one side. The angle iron frame of Both the plates  will be welded to a 75mm x75mmx6mm Mild steel post at Centre and this post will be embeded in cement concrete M15 grade block of 450x450x600mm below ground level. The height of the bottom of the lower plate will be 1200mm from normal ground level. The spacing between the diamond shaped plate and Lower Plate is kept 150mm. MMGSY logo, letters and numerals on the ACM should be made up of Retro Reflective sheeting of Type-1 AEGP Class-A grade as per the latest MORD section 1700 and IRC 67-2012 specifications. Al the section of the frame and posts shall be painted with primer and two coats of epoxy paint. The design, painting and lettering shall be done as per the MMGSY Logo sign Design and as directed by Engineer in-charge. A warranty for 5 years for the Retro reflective sheeting for Type-1 Class-A from original manufacturer shall be submitted by contractor.</t>
  </si>
  <si>
    <t>Chevron sign :-Providing and fixing sign boards made out of 1.5mm aluminium sheet / 3mm ACP (Aluminum composite Panel); size 60x50cm rectangular as per design of IRC-67-2012. Pre treated with phospheting process &amp; acid etching; coated with one coat of epoxy primer and two coats of best quality epoxy paint; reflectorised with High Intensity Prismatic Grade retro refiectivesheeting of Type-4 as per ASTM D-4956 and latest M.O.S.T.Specifications; 3.3 mtr long stand post of Iron Angle 75 x 75 x 6mm/ 65NB Circular MS Pipe as required and frame fabricated from suitable size iron angle of 35x35x3mm; painted with bestquality epoxy coatings in black and white bends. the details of symbol or inscriptlon / numerals for each board shall be as per the instruction of engineer in charge. The fixing at site shall be in 1:2:4 CC block 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(A) Class-B Type-4 Retro Reflective sheeting</t>
  </si>
  <si>
    <t xml:space="preserve"> Informatory signs :Providing  &amp;  Fixing  sign boards made out of 2mm. Aluminium sheet size 80 x 60 cms. Rectangle as per the design of IRC - 67 - 1977 Pre treated with phospheting  process &amp; acid etching : coated with one coat of epoxy primer and two coats of best quality epoxy pinte reflectorised with retro reflective sheeting as per lates M.O.S.T Specification : 3.1 M long Stand post and frame fabricated from suitable fsize iron angle of 35 x 35 c x 3mm.  75 x 75 x 6mm. as required : painted  with best quality epoxy coating in black and white bends the details of symbole for each board shall be as per the instruction of Engineer-in-charge, The fixing at site shall be in 1;2;4 CC block of size 45 x 45 x 60cms. for each leg. including excavation curing etc.comp. under the supervision of engineer in charge. (B)  High Intensity Grade.</t>
  </si>
  <si>
    <t xml:space="preserve"> Cautionary Warning Sign :-Providing and fixing sing boards made out of 2mm aluminium sheet; size 90 x 90 x 90 cms. equilateral triangle as per design of IRC-67-1977. Pre treated with phospheting process &amp; acid etching; coated with one coat of epoxy primer and two coats of best quality epoxy paint ;reflectorised with retro refiectivesheeting as per latest M.O.S.T.Specifications; 3.1m long stand postand frame fabricated from suitable sizeiron angle of 35 x 35 x 3mm, 75 x 75 x 6mm as required; painted with bestquality epoxy coatings in black andwhite bends. The details of symbol foreach board shall be as per theinstruction of engineer in charge. The fixing at site shall be in 1:2:4 CC blockof size 45 x 45 x 60 Cms. for each leg.including excavation, curing etc.complete under the supervision of engineer in charge.(A) Engineer Grade...........................</t>
  </si>
  <si>
    <t>Excavation for foundation in hard murrum and boulders and very stiff or sticky clay and other similar strata including shoring, struting, dewatering as necessary and disposing of excavated stuff as directed</t>
  </si>
  <si>
    <t xml:space="preserve">Excavation for foundation in large boulders and soft rock by welding including shoring, struting, dewatering as necessary and disposing of excavated stuff as directed   </t>
  </si>
  <si>
    <t xml:space="preserve">Excavation in hard rock by dry wet blasting and chiselling including dewatering preparing foundation base by proper banching and stepping and disposing of excavated stuff as directed (A) Requiring blasting. (S.O.R. P.No. 199/I.No.27010)A </t>
  </si>
  <si>
    <t>Providing and fixing mild steel dowel bars as per I.S. std. of minimum 32 mm dia. For anchoring by drilling holes in foundation strata including necessary bending, hooking of dowel bars and grouting the holes complete as per detailed drawing and as directed.</t>
  </si>
  <si>
    <t xml:space="preserve">Providing and casting in situ ordinary cement concrete M-200 mix and providing necessary pin headers including shuttering, scaffolding, laying, vibrating, curing and finishing complete without V-Grooves. (A) Height from 0.0 to 5.0    </t>
  </si>
  <si>
    <t xml:space="preserve">Providing and casting in situ ordinary cement concrete M-150 mix and providing necessary pin headers including shuttering, scaffolding, laying, vibrating, curing and finishing complete without V-Grooves. (A) Height from 0.0 to 5.0 </t>
  </si>
  <si>
    <t xml:space="preserve">Providing and casting in situ Controled cement concrete M-200 mix for R.C.C. works in pier cap, abutment cap and dirt wall including controlled cement concrete M-250 bed blocks or pedestals of required size below bearings as per detailed drawing, centering, shuttering, scaffolding, wherever necessary, laying, vibrating, curing and finishing complete. </t>
  </si>
  <si>
    <t>Providing and laying weep holes in abutment and return by using A.C. pipe of 100 mm dia. Including fixing in proper grade and jointing etc. complete as per detailed specification</t>
  </si>
  <si>
    <t xml:space="preserve">Providing and casting in situ Controled cement concrete M-250 mix for R.C.C. solid slab including centering, scaffolding, curing and finishing complete.  </t>
  </si>
  <si>
    <t>Providing 12 mm thick pre- moulded asphalt filler joints as per drawings</t>
  </si>
  <si>
    <t>Providing and casting in situ control cement concrete M – 250 for average 75 mm thick wearing coat laid as directed including temping,vibrating, finishing, curing and filling in joints with bitumen complete</t>
  </si>
  <si>
    <t>Providing and casting in situ controledordinary cement concrete M-250 for approach slab including formwork, curing and finishing complete.</t>
  </si>
  <si>
    <t>Providing thermo mechanically treated bars (T.M.T.) Fe415 for R.C.C. work including bending, binding and placing in position etc. complete. (A) Solid slab</t>
  </si>
  <si>
    <t>Providing and laying filter media 600 mm thick as directed at the back of abutment, return and wing wall as per detailed specification.</t>
  </si>
  <si>
    <t xml:space="preserve">Demolition of Brick work and stone masonry including stacking of serviceable materials and disposal of unserviceable materilas with all lead and lift (ii) In Cement Mortar </t>
  </si>
  <si>
    <t>Demolition including stacking of serviceable materials and disposal of unserviceable materials with all lead and lift. (i) RCC work</t>
  </si>
  <si>
    <t>2 % contigency charges</t>
  </si>
  <si>
    <t>Rmt</t>
  </si>
  <si>
    <t>Construction of Shiva Katkola Road K.M. 0/0 to 2/40 Kms (Non Plan),  Ta.Bhanvad</t>
  </si>
  <si>
    <t>3(E)</t>
  </si>
  <si>
    <t>3(F)</t>
  </si>
  <si>
    <t>3(G)</t>
  </si>
  <si>
    <t>3(H)</t>
  </si>
  <si>
    <t>3(I)</t>
  </si>
  <si>
    <t>3(J)</t>
  </si>
  <si>
    <t>Providing Mild Steel reinforcement for RCC work including bending, binding and placing in position complate upto floor two level</t>
  </si>
  <si>
    <t>3(B1)</t>
  </si>
  <si>
    <t>3(C1)</t>
  </si>
  <si>
    <t>3(E1)</t>
  </si>
  <si>
    <t>5(1)</t>
  </si>
  <si>
    <t>5(2)</t>
  </si>
  <si>
    <t>2 % contogency. charges</t>
  </si>
  <si>
    <t>Sq.m</t>
  </si>
  <si>
    <t>T.M.T.</t>
  </si>
  <si>
    <t xml:space="preserve">Providing and casting in situ Controlled cement concrete M-250 mix for R.C.C. works in pier cap, abutment cap and dirt wall </t>
  </si>
  <si>
    <t>Providing and casting in situ Controlled cement concrete M-250 mix for R.C.C. solid slab including centering,scaffolding,curing and finishing complete.</t>
  </si>
  <si>
    <t xml:space="preserve">Providing and casting in situ Controlled cement concrete M – 250 for average 75 mm thick wearing coat laid as directed including temping,vibrating, finishing, curing and filling in joints with bitumen complete. </t>
  </si>
  <si>
    <t>Providing and casting in situ Controlled cement concrete M-250 for approach slab including formwork, curing and finishing complete</t>
  </si>
  <si>
    <t>20,43</t>
  </si>
  <si>
    <t>23,42</t>
  </si>
  <si>
    <t>Mild Steel Dowel Bars</t>
  </si>
  <si>
    <t xml:space="preserve">Mild Steel </t>
  </si>
  <si>
    <t>Schedule of Test of Material</t>
  </si>
  <si>
    <t>Material</t>
  </si>
  <si>
    <t>Total Quantity</t>
  </si>
  <si>
    <t>unit</t>
  </si>
  <si>
    <t>Name of Laboratory test</t>
  </si>
  <si>
    <t>Frequency of test</t>
  </si>
  <si>
    <t>Total no of test to be carried out</t>
  </si>
  <si>
    <t>Remarks</t>
  </si>
  <si>
    <t>Aggregate</t>
  </si>
  <si>
    <t>GSB</t>
  </si>
  <si>
    <t>7 test</t>
  </si>
  <si>
    <t>a</t>
  </si>
  <si>
    <t>M C Metal 40 to 63 mm</t>
  </si>
  <si>
    <t xml:space="preserve"> Gradation</t>
  </si>
  <si>
    <t>Upto 100 cmt 1  test</t>
  </si>
  <si>
    <t>b</t>
  </si>
  <si>
    <t>Screening Material 6 to 10 mm</t>
  </si>
  <si>
    <t xml:space="preserve"> Flakiness</t>
  </si>
  <si>
    <t>101 to 500 Cmt 3 test</t>
  </si>
  <si>
    <t>Impact</t>
  </si>
  <si>
    <t>501 to 1500 Cmt 5 Test</t>
  </si>
  <si>
    <t xml:space="preserve"> Abrasion </t>
  </si>
  <si>
    <t>1501 to 5000 Cmt 7 test</t>
  </si>
  <si>
    <t>Crushing Strength</t>
  </si>
  <si>
    <t>Beyond 5000 Cmt 1 test for every 5000 Cmt</t>
  </si>
  <si>
    <t>Stone Dust</t>
  </si>
  <si>
    <t>1 test/50 CU.M.</t>
  </si>
  <si>
    <t>Earthwork</t>
  </si>
  <si>
    <t>Density Test
( BIS 2720 Part VII)</t>
  </si>
  <si>
    <t>Two test per 8000 Cum of soil</t>
  </si>
  <si>
    <t>As per Col. No. 8</t>
  </si>
  <si>
    <t xml:space="preserve"> Moisture Content
( BIS 2720 Part II)</t>
  </si>
  <si>
    <t>One test per every 250 Cum of Soil</t>
  </si>
  <si>
    <t xml:space="preserve"> Sand Content
( BIS 2720 Part IV)</t>
  </si>
  <si>
    <t>Two test per 8000 Cum of Soil</t>
  </si>
  <si>
    <t xml:space="preserve"> Plasticity Test
( BIS 2720 Part V)</t>
  </si>
  <si>
    <t>Each type to be tested 
Two test per 8000 Cum of soil</t>
  </si>
  <si>
    <t>Cement</t>
  </si>
  <si>
    <t>Consistency</t>
  </si>
  <si>
    <t>One Sample of 15 kg per 50 MT</t>
  </si>
  <si>
    <t xml:space="preserve">   6 test </t>
  </si>
  <si>
    <t>Setting time</t>
  </si>
  <si>
    <t>2 Sample per 100 MT</t>
  </si>
  <si>
    <t>Compressive strength</t>
  </si>
  <si>
    <t>3 Sample per 200 MT</t>
  </si>
  <si>
    <t>Soundness</t>
  </si>
  <si>
    <t>4 Sample per 300 MT</t>
  </si>
  <si>
    <t>Specific Gravity</t>
  </si>
  <si>
    <t>5 Sample Per 600 MT</t>
  </si>
  <si>
    <t>Fineness</t>
  </si>
  <si>
    <t>6 Sample Per 800 MT</t>
  </si>
  <si>
    <t>7 Sample Per 1300 MT</t>
  </si>
  <si>
    <t>Sand</t>
  </si>
  <si>
    <t>Fineness Modulous</t>
  </si>
  <si>
    <t>One Test per Working Season / Per Quary / River</t>
  </si>
  <si>
    <t xml:space="preserve">   3   test</t>
  </si>
  <si>
    <t>Water absorbtion</t>
  </si>
  <si>
    <t>Alkali reaction</t>
  </si>
  <si>
    <t>Silt content</t>
  </si>
  <si>
    <t>Gradatin</t>
  </si>
  <si>
    <t>Crushed Stone Aggregate For Concrete Work</t>
  </si>
  <si>
    <t>Water absorption</t>
  </si>
  <si>
    <t>CC Cube</t>
  </si>
  <si>
    <t>Compressive Strength</t>
  </si>
  <si>
    <t>1 to 5 Cum - 1 no</t>
  </si>
  <si>
    <t>M 100</t>
  </si>
  <si>
    <t>6 to 15 Cum - 2 no</t>
  </si>
  <si>
    <t xml:space="preserve">M 150 </t>
  </si>
  <si>
    <t>16 to 30 Cum - 3 No</t>
  </si>
  <si>
    <t>M 200 ordinary</t>
  </si>
  <si>
    <t>31 to 50 Cum - 4 No</t>
  </si>
  <si>
    <t>M 200 trimix</t>
  </si>
  <si>
    <t>51 and above - 1 test for every 50 Cum</t>
  </si>
  <si>
    <t>Water</t>
  </si>
  <si>
    <t>-</t>
  </si>
  <si>
    <t>Portability Test</t>
  </si>
  <si>
    <t>1 Test during execution and as required 1 test per source of water</t>
  </si>
  <si>
    <t>1 sample Min</t>
  </si>
  <si>
    <t>Chemical Analysis</t>
  </si>
  <si>
    <t xml:space="preserve">Salinity </t>
  </si>
  <si>
    <t>Mild Steel</t>
  </si>
  <si>
    <t>Yield Elongation test</t>
  </si>
  <si>
    <t>1 per 40 MT</t>
  </si>
  <si>
    <t>1 Test per each catogery</t>
  </si>
  <si>
    <t>HYSD</t>
  </si>
  <si>
    <t>Bent Test</t>
  </si>
  <si>
    <t>1 Per 20 MT</t>
  </si>
  <si>
    <t>Rleaned Test ( for HYSD)</t>
  </si>
  <si>
    <t xml:space="preserve">Asphalt Work
</t>
  </si>
  <si>
    <t>BUSG</t>
  </si>
  <si>
    <t>25-40mm</t>
  </si>
  <si>
    <t>10-20mm</t>
  </si>
  <si>
    <t>6-10mm</t>
  </si>
  <si>
    <t>Carpet</t>
  </si>
  <si>
    <t>12-20mm</t>
  </si>
  <si>
    <t>Crushing</t>
  </si>
  <si>
    <t>6-10 mm</t>
  </si>
  <si>
    <t>BM</t>
  </si>
  <si>
    <t>Stripping Value</t>
  </si>
  <si>
    <t>1. Crushed Aggregate</t>
  </si>
  <si>
    <t>Temperature of binder</t>
  </si>
  <si>
    <t xml:space="preserve"> 20 to 25 mm</t>
  </si>
  <si>
    <t>Binder Content</t>
  </si>
  <si>
    <t>12 to 20 mm</t>
  </si>
  <si>
    <t>Gradation at plant site</t>
  </si>
  <si>
    <t xml:space="preserve"> 10  to 12mm</t>
  </si>
  <si>
    <t>Rate of Spreading of material</t>
  </si>
  <si>
    <t>Quality of Binder</t>
  </si>
  <si>
    <t>Sealcoat</t>
  </si>
  <si>
    <t>6mm</t>
  </si>
  <si>
    <t>MSS</t>
  </si>
  <si>
    <t>Stone dust</t>
  </si>
  <si>
    <t>Bulk Asphalt</t>
  </si>
  <si>
    <t>Binder Temperature</t>
  </si>
  <si>
    <t xml:space="preserve">At Regular interval </t>
  </si>
  <si>
    <t>Approx tanker</t>
  </si>
  <si>
    <t>Rate of spreading of Binder</t>
  </si>
  <si>
    <t>two test per day per plant</t>
  </si>
  <si>
    <t>Regula control thoroghly at joint on material and layers thickness</t>
  </si>
  <si>
    <t>1 to 10 tanker - 1 test</t>
  </si>
  <si>
    <t>11 to 20 tanker - 2 test</t>
  </si>
  <si>
    <t>21 to 50 tanker - 3 test</t>
  </si>
  <si>
    <t>51 to 100 tanker- 4 test</t>
  </si>
  <si>
    <t>100 and above - 1 test for each 50 tanker</t>
  </si>
  <si>
    <t>M 250 controlled</t>
  </si>
  <si>
    <t xml:space="preserve"> 3 test</t>
  </si>
  <si>
    <t>5 test</t>
  </si>
  <si>
    <t>11 Test</t>
  </si>
  <si>
    <t>15 Test</t>
  </si>
  <si>
    <t>24 Test</t>
  </si>
</sst>
</file>

<file path=xl/styles.xml><?xml version="1.0" encoding="utf-8"?>
<styleSheet xmlns="http://schemas.openxmlformats.org/spreadsheetml/2006/main">
  <numFmts count="1">
    <numFmt numFmtId="164" formatCode="0.000"/>
  </numFmts>
  <fonts count="34">
    <font>
      <sz val="11"/>
      <color theme="1"/>
      <name val="Calibri"/>
      <family val="2"/>
      <scheme val="minor"/>
    </font>
    <font>
      <b/>
      <sz val="11"/>
      <name val="Arial"/>
      <family val="2"/>
    </font>
    <font>
      <b/>
      <sz val="12"/>
      <name val="Arial"/>
      <family val="2"/>
    </font>
    <font>
      <sz val="11"/>
      <name val="Arial"/>
      <family val="2"/>
    </font>
    <font>
      <sz val="10"/>
      <name val="Arial"/>
      <family val="2"/>
    </font>
    <font>
      <b/>
      <sz val="10"/>
      <name val="Arial"/>
      <family val="2"/>
    </font>
    <font>
      <sz val="12"/>
      <color indexed="10"/>
      <name val="Times New Roman"/>
      <family val="1"/>
    </font>
    <font>
      <sz val="12"/>
      <name val="Times New Roman"/>
      <family val="1"/>
    </font>
    <font>
      <sz val="12"/>
      <name val="Arial"/>
      <family val="2"/>
    </font>
    <font>
      <sz val="12"/>
      <color theme="1"/>
      <name val="Arial"/>
      <family val="2"/>
    </font>
    <font>
      <sz val="11"/>
      <color theme="1"/>
      <name val="Arial"/>
      <family val="2"/>
    </font>
    <font>
      <sz val="14"/>
      <color theme="1"/>
      <name val="Arial"/>
      <family val="2"/>
    </font>
    <font>
      <b/>
      <u/>
      <sz val="11"/>
      <name val="Arial"/>
      <family val="2"/>
    </font>
    <font>
      <b/>
      <sz val="12"/>
      <color theme="1"/>
      <name val="Arial"/>
      <family val="2"/>
    </font>
    <font>
      <b/>
      <u/>
      <sz val="13"/>
      <name val="Arial"/>
      <family val="2"/>
    </font>
    <font>
      <u/>
      <sz val="12"/>
      <name val="Arial"/>
      <family val="2"/>
    </font>
    <font>
      <sz val="12.5"/>
      <name val="Arial"/>
      <family val="2"/>
    </font>
    <font>
      <sz val="11"/>
      <name val="Times New Roman"/>
      <family val="1"/>
    </font>
    <font>
      <sz val="14"/>
      <name val="Arial"/>
      <family val="2"/>
    </font>
    <font>
      <b/>
      <sz val="16"/>
      <name val="Arial"/>
      <family val="2"/>
    </font>
    <font>
      <sz val="16"/>
      <name val="Arial"/>
      <family val="2"/>
    </font>
    <font>
      <sz val="16"/>
      <color theme="1"/>
      <name val="Calibri"/>
      <family val="2"/>
      <scheme val="minor"/>
    </font>
    <font>
      <sz val="11"/>
      <color theme="1"/>
      <name val="Calibri"/>
      <family val="2"/>
      <scheme val="minor"/>
    </font>
    <font>
      <b/>
      <sz val="12"/>
      <name val="Times New Roman"/>
      <family val="1"/>
    </font>
    <font>
      <b/>
      <sz val="14"/>
      <name val="Times New Roman"/>
      <family val="1"/>
    </font>
    <font>
      <sz val="13"/>
      <name val="Arial"/>
      <family val="2"/>
    </font>
    <font>
      <sz val="13"/>
      <color theme="1"/>
      <name val="Calibri"/>
      <family val="2"/>
      <scheme val="minor"/>
    </font>
    <font>
      <sz val="12"/>
      <color theme="1"/>
      <name val="Calibri"/>
      <family val="2"/>
      <scheme val="minor"/>
    </font>
    <font>
      <sz val="12.5"/>
      <color theme="1"/>
      <name val="Calibri"/>
      <family val="2"/>
      <scheme val="minor"/>
    </font>
    <font>
      <b/>
      <sz val="14"/>
      <color theme="1"/>
      <name val="Arial"/>
      <family val="2"/>
    </font>
    <font>
      <b/>
      <sz val="13"/>
      <name val="Arial"/>
      <family val="2"/>
    </font>
    <font>
      <b/>
      <sz val="13"/>
      <color theme="1"/>
      <name val="Calibri"/>
      <family val="2"/>
      <scheme val="minor"/>
    </font>
    <font>
      <b/>
      <sz val="14"/>
      <name val="Arial"/>
      <family val="2"/>
    </font>
    <font>
      <sz val="16"/>
      <color theme="1"/>
      <name val="Arial"/>
      <family val="2"/>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4" fillId="0" borderId="0"/>
    <xf numFmtId="0" fontId="4" fillId="0" borderId="0"/>
    <xf numFmtId="0" fontId="22" fillId="0" borderId="0"/>
  </cellStyleXfs>
  <cellXfs count="322">
    <xf numFmtId="0" fontId="0" fillId="0" borderId="0" xfId="0"/>
    <xf numFmtId="0" fontId="3" fillId="0" borderId="0" xfId="0" applyFont="1"/>
    <xf numFmtId="0" fontId="3" fillId="0" borderId="7" xfId="0" applyFont="1" applyBorder="1" applyAlignment="1">
      <alignment horizontal="center"/>
    </xf>
    <xf numFmtId="1" fontId="3" fillId="0" borderId="7" xfId="0" applyNumberFormat="1" applyFont="1" applyBorder="1" applyAlignment="1">
      <alignment horizontal="center"/>
    </xf>
    <xf numFmtId="0" fontId="3" fillId="0" borderId="7" xfId="0" applyFont="1" applyBorder="1" applyAlignment="1">
      <alignment horizontal="center" vertical="justify"/>
    </xf>
    <xf numFmtId="2" fontId="1" fillId="0" borderId="0" xfId="0" applyNumberFormat="1" applyFont="1" applyBorder="1" applyAlignment="1">
      <alignment horizontal="center"/>
    </xf>
    <xf numFmtId="0" fontId="1" fillId="0" borderId="0" xfId="0" applyFont="1" applyBorder="1" applyAlignment="1">
      <alignment horizontal="center"/>
    </xf>
    <xf numFmtId="2" fontId="6" fillId="0" borderId="0" xfId="0" applyNumberFormat="1" applyFont="1" applyFill="1"/>
    <xf numFmtId="0" fontId="7" fillId="0" borderId="0" xfId="0" applyNumberFormat="1" applyFont="1"/>
    <xf numFmtId="2" fontId="7" fillId="0" borderId="0" xfId="0" applyNumberFormat="1" applyFont="1"/>
    <xf numFmtId="0" fontId="7" fillId="0" borderId="0" xfId="0" applyNumberFormat="1" applyFont="1" applyBorder="1"/>
    <xf numFmtId="0" fontId="7" fillId="0" borderId="0" xfId="0" applyNumberFormat="1" applyFont="1" applyFill="1"/>
    <xf numFmtId="2" fontId="7" fillId="0" borderId="0" xfId="0" applyNumberFormat="1" applyFont="1" applyFill="1"/>
    <xf numFmtId="1" fontId="7" fillId="0" borderId="0" xfId="0" applyNumberFormat="1" applyFont="1" applyFill="1"/>
    <xf numFmtId="0" fontId="7" fillId="0" borderId="0" xfId="0" applyNumberFormat="1" applyFont="1" applyFill="1" applyAlignment="1">
      <alignment horizontal="left"/>
    </xf>
    <xf numFmtId="0" fontId="9" fillId="0" borderId="0" xfId="0" applyFont="1"/>
    <xf numFmtId="2" fontId="8" fillId="0" borderId="7" xfId="0" applyNumberFormat="1" applyFont="1" applyBorder="1" applyAlignment="1">
      <alignment horizontal="center" vertical="justify" wrapText="1"/>
    </xf>
    <xf numFmtId="0" fontId="8" fillId="0" borderId="0" xfId="0" applyFont="1" applyBorder="1" applyAlignment="1">
      <alignment horizontal="center"/>
    </xf>
    <xf numFmtId="0" fontId="2" fillId="0" borderId="0" xfId="0" applyFont="1" applyAlignment="1">
      <alignment vertical="top" wrapText="1"/>
    </xf>
    <xf numFmtId="2" fontId="9" fillId="0" borderId="0" xfId="0" applyNumberFormat="1" applyFont="1"/>
    <xf numFmtId="0" fontId="0" fillId="0" borderId="0" xfId="0"/>
    <xf numFmtId="0" fontId="9" fillId="0" borderId="7" xfId="0" applyFont="1" applyBorder="1"/>
    <xf numFmtId="0" fontId="3" fillId="0" borderId="7" xfId="0" applyFont="1" applyBorder="1" applyAlignment="1">
      <alignment horizontal="center" vertical="top"/>
    </xf>
    <xf numFmtId="2" fontId="1" fillId="0" borderId="0" xfId="0" applyNumberFormat="1" applyFont="1" applyBorder="1" applyAlignment="1">
      <alignment horizontal="center" vertical="top"/>
    </xf>
    <xf numFmtId="0" fontId="0" fillId="0" borderId="0" xfId="0" applyAlignment="1">
      <alignment vertical="top"/>
    </xf>
    <xf numFmtId="0" fontId="7" fillId="0" borderId="0" xfId="0" applyNumberFormat="1" applyFont="1" applyFill="1" applyAlignment="1"/>
    <xf numFmtId="0" fontId="3" fillId="0" borderId="7" xfId="0" applyNumberFormat="1" applyFont="1" applyFill="1" applyBorder="1" applyAlignment="1">
      <alignment horizontal="center" vertical="top" wrapText="1"/>
    </xf>
    <xf numFmtId="0" fontId="10" fillId="0" borderId="7" xfId="0" applyFont="1" applyBorder="1" applyAlignment="1">
      <alignment horizontal="center" vertical="top" wrapText="1"/>
    </xf>
    <xf numFmtId="0" fontId="8" fillId="0" borderId="0" xfId="0" applyFont="1" applyBorder="1" applyAlignment="1">
      <alignment horizontal="left"/>
    </xf>
    <xf numFmtId="0" fontId="8" fillId="0" borderId="7" xfId="0" applyFont="1" applyBorder="1" applyAlignment="1"/>
    <xf numFmtId="2" fontId="8" fillId="0" borderId="7" xfId="0" applyNumberFormat="1" applyFont="1" applyBorder="1" applyAlignment="1"/>
    <xf numFmtId="0" fontId="9" fillId="0" borderId="7" xfId="0" applyFont="1" applyBorder="1" applyAlignment="1">
      <alignment horizontal="center" vertical="center"/>
    </xf>
    <xf numFmtId="2" fontId="9" fillId="0" borderId="7" xfId="0" applyNumberFormat="1" applyFont="1" applyBorder="1" applyAlignment="1">
      <alignment horizontal="center" vertical="center"/>
    </xf>
    <xf numFmtId="2" fontId="3" fillId="0" borderId="7" xfId="0" applyNumberFormat="1" applyFont="1" applyBorder="1" applyAlignment="1">
      <alignment horizontal="center" vertical="center" wrapText="1"/>
    </xf>
    <xf numFmtId="0" fontId="1" fillId="0" borderId="7" xfId="0" applyFont="1" applyBorder="1" applyAlignment="1">
      <alignment horizontal="left" vertical="top" wrapText="1"/>
    </xf>
    <xf numFmtId="0" fontId="8" fillId="0" borderId="0" xfId="0" applyFont="1" applyBorder="1" applyAlignment="1">
      <alignment horizontal="left"/>
    </xf>
    <xf numFmtId="2" fontId="9" fillId="0" borderId="7" xfId="0" applyNumberFormat="1" applyFont="1" applyBorder="1"/>
    <xf numFmtId="0" fontId="0" fillId="0" borderId="0" xfId="0"/>
    <xf numFmtId="0" fontId="3" fillId="0" borderId="0" xfId="0" applyFont="1" applyAlignment="1">
      <alignment horizontal="center"/>
    </xf>
    <xf numFmtId="0" fontId="4" fillId="0" borderId="0" xfId="2"/>
    <xf numFmtId="0" fontId="8" fillId="0" borderId="7" xfId="2" applyFont="1" applyBorder="1" applyAlignment="1">
      <alignment horizontal="center"/>
    </xf>
    <xf numFmtId="0" fontId="16" fillId="0" borderId="7" xfId="2" applyFont="1" applyBorder="1" applyAlignment="1">
      <alignment horizontal="center" vertical="top"/>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wrapText="1"/>
    </xf>
    <xf numFmtId="0" fontId="3" fillId="0" borderId="0" xfId="0" applyFont="1" applyAlignment="1">
      <alignment horizontal="right"/>
    </xf>
    <xf numFmtId="0" fontId="12" fillId="0" borderId="0" xfId="0" applyFont="1" applyAlignment="1">
      <alignment horizontal="center"/>
    </xf>
    <xf numFmtId="0" fontId="3" fillId="0" borderId="0" xfId="0" applyFont="1" applyBorder="1" applyAlignment="1">
      <alignment horizontal="center" vertical="center" wrapText="1"/>
    </xf>
    <xf numFmtId="0" fontId="3" fillId="0" borderId="7" xfId="0" applyFont="1" applyBorder="1" applyAlignment="1">
      <alignment horizontal="right" vertical="center" wrapText="1"/>
    </xf>
    <xf numFmtId="2" fontId="3" fillId="2" borderId="7" xfId="0" applyNumberFormat="1" applyFont="1" applyFill="1" applyBorder="1" applyAlignment="1">
      <alignment horizontal="center" vertical="center" wrapText="1"/>
    </xf>
    <xf numFmtId="0" fontId="3" fillId="0" borderId="7" xfId="0" applyFont="1" applyBorder="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right" vertical="center"/>
    </xf>
    <xf numFmtId="0" fontId="3" fillId="0" borderId="0" xfId="0" applyFont="1" applyBorder="1" applyAlignment="1">
      <alignment horizontal="justify" vertical="center" wrapText="1"/>
    </xf>
    <xf numFmtId="0" fontId="3" fillId="0" borderId="0" xfId="0" applyFont="1" applyBorder="1" applyAlignment="1">
      <alignment horizontal="right" vertical="center" wrapText="1"/>
    </xf>
    <xf numFmtId="2" fontId="2" fillId="0" borderId="0" xfId="0" applyNumberFormat="1" applyFont="1" applyBorder="1" applyAlignment="1">
      <alignment horizontal="center" vertical="center" wrapText="1"/>
    </xf>
    <xf numFmtId="0" fontId="3" fillId="0" borderId="7" xfId="0" applyFont="1" applyBorder="1" applyAlignment="1">
      <alignment horizontal="center" vertical="top" wrapText="1"/>
    </xf>
    <xf numFmtId="2" fontId="3" fillId="0" borderId="7" xfId="0" applyNumberFormat="1" applyFont="1" applyBorder="1" applyAlignment="1">
      <alignment horizontal="center" vertical="top" wrapText="1"/>
    </xf>
    <xf numFmtId="0" fontId="9" fillId="0" borderId="0" xfId="0" applyFont="1" applyAlignment="1">
      <alignment horizontal="center" vertical="center"/>
    </xf>
    <xf numFmtId="0" fontId="8" fillId="0" borderId="0" xfId="0" applyFont="1" applyBorder="1" applyAlignment="1">
      <alignment horizontal="center" vertical="center"/>
    </xf>
    <xf numFmtId="2" fontId="9" fillId="0" borderId="0" xfId="0" applyNumberFormat="1" applyFont="1" applyAlignment="1">
      <alignment horizontal="center" vertical="center"/>
    </xf>
    <xf numFmtId="2" fontId="8" fillId="0" borderId="7" xfId="0" applyNumberFormat="1" applyFont="1" applyBorder="1" applyAlignment="1">
      <alignment horizontal="right"/>
    </xf>
    <xf numFmtId="0" fontId="8" fillId="0" borderId="0" xfId="0" applyFont="1" applyBorder="1" applyAlignment="1">
      <alignment horizontal="left"/>
    </xf>
    <xf numFmtId="0" fontId="8" fillId="0" borderId="7" xfId="0" applyFont="1" applyBorder="1" applyAlignment="1">
      <alignment horizontal="center" vertical="top" wrapText="1"/>
    </xf>
    <xf numFmtId="0" fontId="1" fillId="0" borderId="7" xfId="0" applyFont="1" applyBorder="1" applyAlignment="1">
      <alignment horizontal="center" vertical="top" wrapText="1"/>
    </xf>
    <xf numFmtId="0" fontId="3" fillId="0" borderId="7" xfId="0" applyFont="1" applyBorder="1" applyAlignment="1">
      <alignment horizontal="center" vertical="center" wrapText="1"/>
    </xf>
    <xf numFmtId="0" fontId="8" fillId="0" borderId="7" xfId="0" applyNumberFormat="1" applyFont="1" applyBorder="1" applyAlignment="1">
      <alignment horizontal="left" vertical="top" wrapText="1"/>
    </xf>
    <xf numFmtId="0" fontId="9" fillId="0" borderId="7" xfId="0" applyFont="1" applyBorder="1" applyAlignment="1">
      <alignment wrapText="1"/>
    </xf>
    <xf numFmtId="2" fontId="8" fillId="0" borderId="7" xfId="0" applyNumberFormat="1" applyFont="1" applyBorder="1" applyAlignment="1">
      <alignment horizontal="center" vertical="top" wrapText="1"/>
    </xf>
    <xf numFmtId="0" fontId="3" fillId="0" borderId="7" xfId="0" applyFont="1" applyBorder="1" applyAlignment="1">
      <alignment horizontal="left" vertical="top" wrapText="1"/>
    </xf>
    <xf numFmtId="0" fontId="15" fillId="0" borderId="7" xfId="2" applyFont="1" applyBorder="1" applyAlignment="1">
      <alignment horizontal="center"/>
    </xf>
    <xf numFmtId="1" fontId="16" fillId="0" borderId="7" xfId="2" applyNumberFormat="1" applyFont="1" applyBorder="1" applyAlignment="1">
      <alignment horizontal="center" vertical="top"/>
    </xf>
    <xf numFmtId="0" fontId="8" fillId="0" borderId="7" xfId="0" applyFont="1" applyBorder="1" applyAlignment="1">
      <alignment vertical="center" wrapText="1"/>
    </xf>
    <xf numFmtId="0" fontId="8" fillId="0" borderId="0"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0" fontId="1" fillId="0" borderId="7" xfId="0" applyFont="1" applyBorder="1" applyAlignment="1">
      <alignment horizontal="center" vertical="center" wrapText="1"/>
    </xf>
    <xf numFmtId="2" fontId="1" fillId="0" borderId="7" xfId="0" applyNumberFormat="1" applyFont="1" applyBorder="1" applyAlignment="1">
      <alignment horizontal="center" vertical="top" wrapText="1"/>
    </xf>
    <xf numFmtId="0" fontId="3" fillId="0" borderId="7" xfId="0" applyFont="1" applyBorder="1" applyAlignment="1">
      <alignment horizontal="center" vertical="center" wrapText="1"/>
    </xf>
    <xf numFmtId="0" fontId="2" fillId="0" borderId="7" xfId="2" applyFont="1" applyBorder="1" applyAlignment="1">
      <alignment horizontal="center" vertical="top"/>
    </xf>
    <xf numFmtId="0" fontId="5" fillId="0" borderId="7" xfId="2" applyFont="1" applyBorder="1" applyAlignment="1">
      <alignment horizontal="center" vertical="top"/>
    </xf>
    <xf numFmtId="0" fontId="9" fillId="0" borderId="1" xfId="0" applyFont="1" applyBorder="1" applyAlignment="1">
      <alignment horizontal="center" vertical="center"/>
    </xf>
    <xf numFmtId="2" fontId="9" fillId="0" borderId="1" xfId="0" applyNumberFormat="1" applyFont="1" applyBorder="1" applyAlignment="1">
      <alignment horizontal="center" vertical="center"/>
    </xf>
    <xf numFmtId="0" fontId="9" fillId="0" borderId="1" xfId="0" applyFont="1" applyBorder="1" applyAlignment="1">
      <alignment horizontal="left" vertical="top" wrapText="1"/>
    </xf>
    <xf numFmtId="0" fontId="2" fillId="0" borderId="0" xfId="0" applyFont="1" applyAlignment="1">
      <alignment horizontal="center" vertical="center" wrapText="1"/>
    </xf>
    <xf numFmtId="0" fontId="7" fillId="0" borderId="0" xfId="0" applyFont="1" applyAlignment="1">
      <alignment vertical="top"/>
    </xf>
    <xf numFmtId="0" fontId="7" fillId="0" borderId="0" xfId="0" applyFont="1"/>
    <xf numFmtId="0" fontId="24" fillId="0" borderId="0" xfId="0" applyFont="1" applyAlignment="1">
      <alignment vertical="center"/>
    </xf>
    <xf numFmtId="0" fontId="23" fillId="0" borderId="7" xfId="0" applyFont="1" applyBorder="1" applyAlignment="1">
      <alignment horizontal="center" vertical="top" wrapText="1"/>
    </xf>
    <xf numFmtId="0" fontId="23" fillId="0" borderId="7" xfId="0" applyFont="1" applyBorder="1" applyAlignment="1">
      <alignment horizontal="center" vertical="top"/>
    </xf>
    <xf numFmtId="0" fontId="23" fillId="0" borderId="0" xfId="0" applyFont="1" applyAlignment="1">
      <alignment horizontal="center" vertical="top" wrapText="1"/>
    </xf>
    <xf numFmtId="0" fontId="23" fillId="0" borderId="7" xfId="0" applyFont="1" applyBorder="1" applyAlignment="1">
      <alignment horizontal="center"/>
    </xf>
    <xf numFmtId="0" fontId="7" fillId="0" borderId="7" xfId="0" applyFont="1" applyBorder="1" applyAlignment="1">
      <alignment horizontal="center"/>
    </xf>
    <xf numFmtId="0" fontId="23" fillId="0" borderId="7" xfId="0" applyFont="1" applyBorder="1" applyAlignment="1">
      <alignment horizontal="left" vertical="top"/>
    </xf>
    <xf numFmtId="2" fontId="7" fillId="0" borderId="7" xfId="0" applyNumberFormat="1" applyFont="1" applyBorder="1" applyAlignment="1">
      <alignment horizontal="center" vertical="center"/>
    </xf>
    <xf numFmtId="2" fontId="7" fillId="0" borderId="7" xfId="0" applyNumberFormat="1" applyFont="1" applyBorder="1" applyAlignment="1">
      <alignment horizontal="center"/>
    </xf>
    <xf numFmtId="0" fontId="23" fillId="0" borderId="7" xfId="0" applyFont="1" applyBorder="1" applyAlignment="1">
      <alignment horizontal="left"/>
    </xf>
    <xf numFmtId="1" fontId="7" fillId="0" borderId="7" xfId="0" applyNumberFormat="1" applyFont="1" applyBorder="1" applyAlignment="1">
      <alignment horizontal="center"/>
    </xf>
    <xf numFmtId="0" fontId="23" fillId="0" borderId="7" xfId="0" applyFont="1" applyBorder="1"/>
    <xf numFmtId="0" fontId="23" fillId="0" borderId="7" xfId="0" applyFont="1" applyBorder="1" applyAlignment="1">
      <alignment horizontal="left" wrapText="1"/>
    </xf>
    <xf numFmtId="0" fontId="7" fillId="0" borderId="7" xfId="0" applyFont="1" applyBorder="1" applyAlignment="1">
      <alignment horizontal="center" vertical="center"/>
    </xf>
    <xf numFmtId="2" fontId="23" fillId="0" borderId="7" xfId="0" applyNumberFormat="1" applyFont="1" applyBorder="1" applyAlignment="1">
      <alignment horizontal="center"/>
    </xf>
    <xf numFmtId="0" fontId="23" fillId="0" borderId="7" xfId="0" applyFont="1" applyBorder="1" applyAlignment="1">
      <alignment horizontal="center" vertical="center"/>
    </xf>
    <xf numFmtId="0" fontId="23" fillId="0" borderId="0" xfId="0" applyFont="1" applyBorder="1" applyAlignment="1">
      <alignment horizontal="center" vertical="top" wrapText="1"/>
    </xf>
    <xf numFmtId="0" fontId="23" fillId="0" borderId="0" xfId="0" applyFont="1" applyBorder="1" applyAlignment="1">
      <alignment horizontal="center" vertical="top"/>
    </xf>
    <xf numFmtId="2" fontId="20"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20" fillId="0" borderId="7" xfId="0" applyFont="1" applyBorder="1" applyAlignment="1">
      <alignment horizontal="center" vertical="center" wrapText="1"/>
    </xf>
    <xf numFmtId="2" fontId="2" fillId="0" borderId="7" xfId="0" applyNumberFormat="1" applyFont="1" applyBorder="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wrapText="1"/>
    </xf>
    <xf numFmtId="2" fontId="9"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7" xfId="0" applyFont="1" applyBorder="1" applyAlignment="1">
      <alignment horizontal="justify" vertical="top" wrapText="1"/>
    </xf>
    <xf numFmtId="0" fontId="5" fillId="0" borderId="7" xfId="0" applyFont="1" applyBorder="1" applyAlignment="1">
      <alignment horizontal="center" vertical="top"/>
    </xf>
    <xf numFmtId="0" fontId="8" fillId="0" borderId="7" xfId="0" applyFont="1" applyBorder="1" applyAlignment="1">
      <alignment horizontal="center" vertical="center"/>
    </xf>
    <xf numFmtId="0" fontId="3" fillId="0" borderId="0" xfId="0" applyFont="1" applyBorder="1" applyAlignment="1">
      <alignment horizontal="center" vertical="top"/>
    </xf>
    <xf numFmtId="0" fontId="3" fillId="0" borderId="0" xfId="0" applyFont="1" applyBorder="1" applyAlignment="1">
      <alignment vertical="top"/>
    </xf>
    <xf numFmtId="164" fontId="3" fillId="0" borderId="0" xfId="0" applyNumberFormat="1" applyFont="1" applyBorder="1" applyAlignment="1">
      <alignment vertical="top"/>
    </xf>
    <xf numFmtId="2" fontId="8" fillId="0" borderId="0" xfId="0" applyNumberFormat="1" applyFont="1" applyBorder="1" applyAlignment="1">
      <alignment horizontal="center" vertical="top"/>
    </xf>
    <xf numFmtId="2" fontId="0" fillId="0" borderId="0" xfId="0" applyNumberFormat="1"/>
    <xf numFmtId="0" fontId="4" fillId="0" borderId="0" xfId="0" applyFont="1" applyAlignment="1">
      <alignment vertical="top"/>
    </xf>
    <xf numFmtId="0" fontId="3" fillId="0" borderId="0" xfId="0" applyFont="1" applyAlignment="1">
      <alignment horizontal="center" vertical="top"/>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Fill="1" applyBorder="1" applyAlignment="1">
      <alignment vertical="center" wrapText="1"/>
    </xf>
    <xf numFmtId="164" fontId="20" fillId="0" borderId="7" xfId="0" applyNumberFormat="1" applyFont="1" applyBorder="1" applyAlignment="1">
      <alignment horizontal="center" vertical="center" wrapText="1"/>
    </xf>
    <xf numFmtId="2" fontId="20" fillId="0" borderId="7" xfId="0" applyNumberFormat="1" applyFont="1" applyFill="1" applyBorder="1" applyAlignment="1">
      <alignment vertical="center" wrapText="1"/>
    </xf>
    <xf numFmtId="0" fontId="2" fillId="0" borderId="7" xfId="0" applyFont="1" applyBorder="1" applyAlignment="1">
      <alignment horizontal="left" vertical="top" wrapText="1"/>
    </xf>
    <xf numFmtId="0" fontId="2" fillId="0" borderId="7" xfId="0" applyFont="1" applyBorder="1" applyAlignment="1">
      <alignment vertical="top" wrapText="1"/>
    </xf>
    <xf numFmtId="2" fontId="29" fillId="0" borderId="7" xfId="0" applyNumberFormat="1" applyFont="1" applyBorder="1" applyAlignment="1">
      <alignment horizontal="center" vertical="center"/>
    </xf>
    <xf numFmtId="0" fontId="8" fillId="0" borderId="7" xfId="0" applyFont="1" applyBorder="1" applyAlignment="1">
      <alignment horizontal="center"/>
    </xf>
    <xf numFmtId="0" fontId="27" fillId="0" borderId="0" xfId="0" applyFont="1"/>
    <xf numFmtId="0" fontId="18" fillId="0" borderId="7" xfId="0" applyFont="1" applyBorder="1" applyAlignment="1">
      <alignment horizontal="left" vertical="top" wrapText="1"/>
    </xf>
    <xf numFmtId="0" fontId="10" fillId="0" borderId="1"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8" fillId="0" borderId="0" xfId="0" applyFont="1" applyBorder="1" applyAlignment="1">
      <alignment horizontal="left"/>
    </xf>
    <xf numFmtId="0" fontId="0" fillId="0" borderId="7" xfId="0" applyBorder="1"/>
    <xf numFmtId="0" fontId="14" fillId="0" borderId="7" xfId="0" applyFont="1" applyBorder="1" applyAlignment="1">
      <alignment horizontal="center" vertical="top"/>
    </xf>
    <xf numFmtId="0" fontId="3" fillId="0" borderId="7" xfId="0" applyFont="1" applyBorder="1" applyAlignment="1">
      <alignment horizontal="center" vertical="center"/>
    </xf>
    <xf numFmtId="2" fontId="1" fillId="0" borderId="0" xfId="0" applyNumberFormat="1" applyFont="1" applyAlignment="1">
      <alignment horizontal="center" vertical="center" wrapText="1"/>
    </xf>
    <xf numFmtId="2" fontId="3" fillId="0" borderId="7" xfId="0" applyNumberFormat="1" applyFont="1" applyBorder="1" applyAlignment="1">
      <alignment horizontal="center" vertical="center"/>
    </xf>
    <xf numFmtId="2" fontId="8" fillId="0" borderId="7"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2" fontId="8" fillId="0" borderId="0" xfId="0" applyNumberFormat="1" applyFont="1" applyBorder="1" applyAlignment="1">
      <alignment horizontal="center"/>
    </xf>
    <xf numFmtId="2" fontId="2" fillId="0" borderId="7"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3" borderId="2" xfId="0" applyFont="1" applyFill="1" applyBorder="1" applyAlignment="1">
      <alignment horizontal="center" vertical="center" wrapText="1"/>
    </xf>
    <xf numFmtId="0" fontId="9" fillId="3" borderId="0" xfId="0" applyFont="1" applyFill="1"/>
    <xf numFmtId="0" fontId="20" fillId="0" borderId="7" xfId="0" applyFont="1" applyFill="1" applyBorder="1" applyAlignment="1">
      <alignment horizontal="center" vertical="center" wrapText="1"/>
    </xf>
    <xf numFmtId="2" fontId="20" fillId="0" borderId="7" xfId="0" applyNumberFormat="1" applyFont="1" applyFill="1" applyBorder="1" applyAlignment="1">
      <alignment horizontal="center" vertical="center" wrapText="1"/>
    </xf>
    <xf numFmtId="0" fontId="20" fillId="0" borderId="7" xfId="0" applyFont="1" applyFill="1" applyBorder="1" applyAlignment="1">
      <alignment horizontal="center" vertical="center" wrapText="1"/>
    </xf>
    <xf numFmtId="2" fontId="20" fillId="0" borderId="7" xfId="0" applyNumberFormat="1" applyFont="1" applyFill="1" applyBorder="1" applyAlignment="1">
      <alignment horizontal="center" vertical="center" wrapText="1"/>
    </xf>
    <xf numFmtId="10" fontId="9" fillId="3" borderId="0" xfId="0" applyNumberFormat="1" applyFont="1" applyFill="1"/>
    <xf numFmtId="2" fontId="32" fillId="0" borderId="7" xfId="0" applyNumberFormat="1" applyFont="1" applyFill="1" applyBorder="1" applyAlignment="1">
      <alignment horizontal="left" vertical="top" wrapText="1"/>
    </xf>
    <xf numFmtId="2" fontId="32" fillId="0" borderId="7" xfId="0" applyNumberFormat="1" applyFont="1" applyFill="1" applyBorder="1" applyAlignment="1">
      <alignment vertical="center" wrapText="1"/>
    </xf>
    <xf numFmtId="2" fontId="19" fillId="0" borderId="7" xfId="0" applyNumberFormat="1" applyFont="1" applyFill="1" applyBorder="1" applyAlignment="1">
      <alignment vertical="center" wrapText="1"/>
    </xf>
    <xf numFmtId="0" fontId="19" fillId="0" borderId="7" xfId="0" applyFont="1" applyFill="1" applyBorder="1" applyAlignment="1">
      <alignment vertical="center" wrapText="1"/>
    </xf>
    <xf numFmtId="2" fontId="32" fillId="0" borderId="7" xfId="0" applyNumberFormat="1" applyFont="1" applyBorder="1" applyAlignment="1">
      <alignment horizontal="left" vertical="top" wrapText="1"/>
    </xf>
    <xf numFmtId="2" fontId="19" fillId="0" borderId="7" xfId="0" applyNumberFormat="1" applyFont="1" applyBorder="1" applyAlignment="1">
      <alignment horizontal="center" vertical="center" wrapText="1"/>
    </xf>
    <xf numFmtId="0" fontId="16" fillId="0" borderId="15" xfId="2" applyFont="1" applyBorder="1" applyAlignment="1">
      <alignment horizontal="center" vertical="top"/>
    </xf>
    <xf numFmtId="2" fontId="18" fillId="0" borderId="7" xfId="0" applyNumberFormat="1" applyFont="1" applyBorder="1" applyAlignment="1">
      <alignment horizontal="left" vertical="top" wrapText="1"/>
    </xf>
    <xf numFmtId="0" fontId="8" fillId="0" borderId="2"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8" fillId="0" borderId="0" xfId="0" applyNumberFormat="1" applyFont="1" applyBorder="1" applyAlignment="1">
      <alignment horizontal="right"/>
    </xf>
    <xf numFmtId="2" fontId="20" fillId="0" borderId="7" xfId="0" applyNumberFormat="1" applyFont="1" applyBorder="1" applyAlignment="1">
      <alignment horizontal="center" vertical="center" wrapText="1"/>
    </xf>
    <xf numFmtId="2" fontId="20" fillId="0" borderId="7" xfId="0" applyNumberFormat="1" applyFont="1" applyFill="1" applyBorder="1" applyAlignment="1">
      <alignment horizontal="center" vertical="center" wrapText="1"/>
    </xf>
    <xf numFmtId="0" fontId="20" fillId="0" borderId="7" xfId="0" applyFont="1" applyFill="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Fill="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7" xfId="0" applyNumberFormat="1" applyFont="1" applyFill="1" applyBorder="1" applyAlignment="1">
      <alignment horizontal="center" vertical="center" wrapText="1"/>
    </xf>
    <xf numFmtId="0" fontId="9" fillId="0" borderId="0" xfId="0" applyFont="1" applyFill="1"/>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2" fontId="20" fillId="0" borderId="7" xfId="0" applyNumberFormat="1" applyFont="1" applyFill="1" applyBorder="1" applyAlignment="1">
      <alignment vertical="center"/>
    </xf>
    <xf numFmtId="2" fontId="8" fillId="0" borderId="7" xfId="0" applyNumberFormat="1" applyFont="1" applyBorder="1" applyAlignment="1">
      <alignment horizontal="center" vertical="top"/>
    </xf>
    <xf numFmtId="0" fontId="18" fillId="0" borderId="7" xfId="0" applyFont="1" applyFill="1" applyBorder="1" applyAlignment="1">
      <alignment horizontal="left" vertical="top" wrapText="1"/>
    </xf>
    <xf numFmtId="164" fontId="3" fillId="0" borderId="7" xfId="0" applyNumberFormat="1" applyFont="1" applyBorder="1" applyAlignment="1">
      <alignment horizontal="center" vertical="top"/>
    </xf>
    <xf numFmtId="0" fontId="0" fillId="0" borderId="0" xfId="0" applyAlignment="1">
      <alignment wrapText="1"/>
    </xf>
    <xf numFmtId="0" fontId="4" fillId="0" borderId="7" xfId="0" applyFont="1" applyBorder="1" applyAlignment="1">
      <alignment wrapText="1"/>
    </xf>
    <xf numFmtId="0" fontId="0" fillId="0" borderId="7" xfId="0" applyBorder="1" applyAlignment="1">
      <alignment wrapText="1"/>
    </xf>
    <xf numFmtId="2" fontId="0" fillId="0" borderId="7" xfId="0" applyNumberFormat="1" applyBorder="1" applyAlignment="1">
      <alignment wrapText="1"/>
    </xf>
    <xf numFmtId="0" fontId="0" fillId="0" borderId="7" xfId="0" applyBorder="1" applyAlignment="1">
      <alignment vertical="top" wrapText="1"/>
    </xf>
    <xf numFmtId="0" fontId="4" fillId="0" borderId="7" xfId="0" applyFont="1" applyBorder="1" applyAlignment="1">
      <alignment vertical="top" wrapText="1"/>
    </xf>
    <xf numFmtId="0" fontId="0" fillId="0" borderId="7" xfId="0" applyBorder="1" applyAlignment="1">
      <alignment horizontal="center" wrapText="1"/>
    </xf>
    <xf numFmtId="164" fontId="0" fillId="0" borderId="7" xfId="0" applyNumberFormat="1" applyBorder="1" applyAlignment="1">
      <alignment wrapText="1"/>
    </xf>
    <xf numFmtId="2"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0" borderId="6" xfId="0" applyFont="1" applyBorder="1" applyAlignment="1">
      <alignment vertical="top" wrapText="1"/>
    </xf>
    <xf numFmtId="0" fontId="20" fillId="0" borderId="1" xfId="0" applyFont="1" applyBorder="1" applyAlignment="1">
      <alignment horizontal="center" vertical="top" wrapText="1"/>
    </xf>
    <xf numFmtId="0" fontId="20" fillId="0" borderId="2" xfId="0" applyFont="1" applyBorder="1" applyAlignment="1">
      <alignment horizontal="center" vertical="top" wrapText="1"/>
    </xf>
    <xf numFmtId="0" fontId="20" fillId="0" borderId="6" xfId="0" applyFont="1" applyBorder="1" applyAlignment="1">
      <alignment horizontal="center" vertical="top" wrapText="1"/>
    </xf>
    <xf numFmtId="0" fontId="20" fillId="0" borderId="7" xfId="0" applyFont="1" applyBorder="1" applyAlignment="1">
      <alignment horizontal="center" vertical="top" wrapText="1"/>
    </xf>
    <xf numFmtId="0" fontId="21" fillId="0" borderId="7" xfId="0" applyFont="1" applyBorder="1" applyAlignment="1">
      <alignment horizontal="center" vertical="top" wrapText="1"/>
    </xf>
    <xf numFmtId="0" fontId="20" fillId="0" borderId="1" xfId="0" applyFont="1" applyBorder="1" applyAlignment="1">
      <alignment horizontal="left" vertical="top" wrapText="1"/>
    </xf>
    <xf numFmtId="0" fontId="0" fillId="0" borderId="2" xfId="0" applyBorder="1" applyAlignment="1">
      <alignment wrapText="1"/>
    </xf>
    <xf numFmtId="0" fontId="0" fillId="0" borderId="6" xfId="0" applyBorder="1" applyAlignment="1">
      <alignment wrapText="1"/>
    </xf>
    <xf numFmtId="0" fontId="20" fillId="0" borderId="7" xfId="0" applyFont="1" applyFill="1" applyBorder="1" applyAlignment="1">
      <alignment horizontal="center" vertical="center" wrapText="1"/>
    </xf>
    <xf numFmtId="2"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2" fontId="20" fillId="0" borderId="1" xfId="0" applyNumberFormat="1" applyFont="1" applyBorder="1" applyAlignment="1">
      <alignment horizontal="center" vertical="center" wrapText="1"/>
    </xf>
    <xf numFmtId="2" fontId="20" fillId="0" borderId="2" xfId="0" applyNumberFormat="1" applyFont="1" applyBorder="1" applyAlignment="1">
      <alignment horizontal="center" vertical="center" wrapText="1"/>
    </xf>
    <xf numFmtId="2" fontId="20" fillId="0" borderId="6" xfId="0" applyNumberFormat="1" applyFont="1" applyBorder="1" applyAlignment="1">
      <alignment horizontal="center" vertical="center" wrapText="1"/>
    </xf>
    <xf numFmtId="0" fontId="33" fillId="2" borderId="1" xfId="0" quotePrefix="1" applyNumberFormat="1" applyFont="1" applyFill="1" applyBorder="1" applyAlignment="1" applyProtection="1">
      <alignment horizontal="center" vertical="top" wrapText="1"/>
    </xf>
    <xf numFmtId="0" fontId="33" fillId="2" borderId="2" xfId="0" quotePrefix="1" applyNumberFormat="1" applyFont="1" applyFill="1" applyBorder="1" applyAlignment="1" applyProtection="1">
      <alignment horizontal="center" vertical="top" wrapText="1"/>
    </xf>
    <xf numFmtId="0" fontId="33" fillId="2" borderId="6" xfId="0" quotePrefix="1" applyNumberFormat="1" applyFont="1" applyFill="1" applyBorder="1" applyAlignment="1" applyProtection="1">
      <alignment horizontal="center" vertical="top" wrapText="1"/>
    </xf>
    <xf numFmtId="0" fontId="20" fillId="0" borderId="7" xfId="0" applyFont="1" applyFill="1" applyBorder="1" applyAlignment="1">
      <alignment horizontal="center" vertical="top" wrapText="1"/>
    </xf>
    <xf numFmtId="0" fontId="21" fillId="0" borderId="7" xfId="0" applyFont="1" applyFill="1" applyBorder="1" applyAlignment="1">
      <alignment horizontal="center" vertical="top" wrapText="1"/>
    </xf>
    <xf numFmtId="0" fontId="20" fillId="0" borderId="1" xfId="0" applyFont="1" applyFill="1" applyBorder="1" applyAlignment="1">
      <alignment horizontal="left" vertical="top" wrapText="1"/>
    </xf>
    <xf numFmtId="0" fontId="0" fillId="0" borderId="2" xfId="0" applyFill="1" applyBorder="1" applyAlignment="1">
      <alignment wrapText="1"/>
    </xf>
    <xf numFmtId="0" fontId="0" fillId="0" borderId="6" xfId="0" applyFill="1" applyBorder="1" applyAlignment="1">
      <alignment wrapText="1"/>
    </xf>
    <xf numFmtId="2" fontId="20" fillId="0" borderId="7"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2" fontId="20" fillId="0" borderId="1" xfId="0" applyNumberFormat="1" applyFont="1" applyFill="1" applyBorder="1" applyAlignment="1">
      <alignment horizontal="center" vertical="center" wrapText="1"/>
    </xf>
    <xf numFmtId="2" fontId="20" fillId="0" borderId="2" xfId="0" applyNumberFormat="1" applyFont="1" applyFill="1" applyBorder="1" applyAlignment="1">
      <alignment horizontal="center" vertical="center" wrapText="1"/>
    </xf>
    <xf numFmtId="2" fontId="20" fillId="0" borderId="6" xfId="0" applyNumberFormat="1" applyFont="1" applyFill="1" applyBorder="1" applyAlignment="1">
      <alignment horizontal="center" vertical="center" wrapText="1"/>
    </xf>
    <xf numFmtId="0" fontId="25" fillId="0" borderId="1" xfId="0" applyFont="1" applyBorder="1" applyAlignment="1">
      <alignment horizontal="left" vertical="top" wrapText="1"/>
    </xf>
    <xf numFmtId="0" fontId="26" fillId="0" borderId="2" xfId="0" applyFont="1" applyBorder="1" applyAlignment="1">
      <alignment wrapText="1"/>
    </xf>
    <xf numFmtId="0" fontId="26" fillId="0" borderId="6" xfId="0" applyFont="1" applyBorder="1" applyAlignment="1">
      <alignment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center" vertical="top"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1" xfId="0" applyFont="1" applyBorder="1" applyAlignment="1">
      <alignment horizontal="left" vertical="top" wrapText="1"/>
    </xf>
    <xf numFmtId="0" fontId="27" fillId="0" borderId="2" xfId="0" applyFont="1" applyBorder="1" applyAlignment="1">
      <alignment wrapText="1"/>
    </xf>
    <xf numFmtId="0" fontId="27" fillId="0" borderId="6" xfId="0" applyFont="1" applyBorder="1" applyAlignment="1">
      <alignment wrapText="1"/>
    </xf>
    <xf numFmtId="0" fontId="8" fillId="0" borderId="1" xfId="0" applyFont="1" applyFill="1" applyBorder="1" applyAlignment="1">
      <alignment horizontal="left" vertical="top" wrapText="1"/>
    </xf>
    <xf numFmtId="0" fontId="27" fillId="0" borderId="2" xfId="0" applyFont="1" applyFill="1" applyBorder="1" applyAlignment="1">
      <alignment wrapText="1"/>
    </xf>
    <xf numFmtId="0" fontId="27" fillId="0" borderId="6" xfId="0" applyFont="1" applyFill="1" applyBorder="1" applyAlignment="1">
      <alignment wrapText="1"/>
    </xf>
    <xf numFmtId="0" fontId="16" fillId="0" borderId="1" xfId="0" applyFont="1" applyBorder="1" applyAlignment="1">
      <alignment horizontal="left" vertical="top" wrapText="1"/>
    </xf>
    <xf numFmtId="0" fontId="28" fillId="0" borderId="2" xfId="0" applyFont="1" applyBorder="1" applyAlignment="1">
      <alignment wrapText="1"/>
    </xf>
    <xf numFmtId="0" fontId="28" fillId="0" borderId="6" xfId="0" applyFont="1" applyBorder="1" applyAlignment="1">
      <alignment wrapText="1"/>
    </xf>
    <xf numFmtId="0" fontId="30" fillId="0" borderId="1" xfId="0" applyFont="1" applyBorder="1" applyAlignment="1">
      <alignment horizontal="left" vertical="top" wrapText="1"/>
    </xf>
    <xf numFmtId="0" fontId="31" fillId="0" borderId="2" xfId="0" applyFont="1" applyBorder="1" applyAlignment="1">
      <alignment wrapText="1"/>
    </xf>
    <xf numFmtId="0" fontId="31" fillId="0" borderId="6" xfId="0" applyFont="1" applyBorder="1" applyAlignment="1">
      <alignment wrapText="1"/>
    </xf>
    <xf numFmtId="0" fontId="22" fillId="0" borderId="0" xfId="3" applyFont="1" applyBorder="1" applyAlignment="1">
      <alignment horizontal="left" vertical="top" wrapText="1"/>
    </xf>
    <xf numFmtId="0" fontId="22" fillId="0" borderId="0" xfId="3" applyFont="1" applyBorder="1" applyAlignment="1">
      <alignment horizontal="left" vertical="top"/>
    </xf>
    <xf numFmtId="0" fontId="22" fillId="0" borderId="0" xfId="3" applyFont="1" applyAlignment="1">
      <alignment horizontal="left" vertical="top"/>
    </xf>
    <xf numFmtId="0" fontId="0" fillId="0" borderId="0" xfId="3" applyFont="1" applyAlignment="1">
      <alignment horizontal="left" vertical="top" wrapText="1"/>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horizontal="center" vertical="top" wrapText="1"/>
    </xf>
    <xf numFmtId="0" fontId="1" fillId="0" borderId="7" xfId="0" applyFont="1" applyBorder="1" applyAlignment="1">
      <alignment horizontal="center" vertical="center"/>
    </xf>
    <xf numFmtId="2" fontId="1" fillId="0" borderId="7" xfId="0" applyNumberFormat="1" applyFont="1" applyBorder="1" applyAlignment="1">
      <alignment horizontal="center"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22" fillId="0" borderId="0" xfId="3" applyFont="1" applyAlignment="1">
      <alignment horizontal="left" vertical="top" wrapText="1"/>
    </xf>
    <xf numFmtId="0" fontId="0" fillId="0" borderId="0" xfId="0" applyAlignment="1">
      <alignment horizontal="center" vertical="top" wrapText="1"/>
    </xf>
    <xf numFmtId="0" fontId="0" fillId="0" borderId="0" xfId="0" applyAlignment="1">
      <alignment horizontal="center" vertical="top"/>
    </xf>
    <xf numFmtId="0" fontId="7" fillId="0" borderId="0" xfId="0" applyNumberFormat="1" applyFont="1" applyFill="1" applyAlignment="1">
      <alignment horizontal="left"/>
    </xf>
    <xf numFmtId="0" fontId="7" fillId="0" borderId="3" xfId="2" applyFont="1" applyBorder="1" applyAlignment="1">
      <alignment horizontal="center"/>
    </xf>
    <xf numFmtId="0" fontId="7" fillId="0" borderId="0" xfId="2" applyFont="1" applyBorder="1" applyAlignment="1">
      <alignment horizontal="center"/>
    </xf>
    <xf numFmtId="0" fontId="7" fillId="0" borderId="12" xfId="2" applyFont="1" applyBorder="1" applyAlignment="1">
      <alignment horizontal="center"/>
    </xf>
    <xf numFmtId="0" fontId="17" fillId="0" borderId="4" xfId="2" applyFont="1" applyBorder="1" applyAlignment="1">
      <alignment horizontal="center"/>
    </xf>
    <xf numFmtId="0" fontId="17" fillId="0" borderId="5" xfId="2" applyFont="1" applyBorder="1" applyAlignment="1">
      <alignment horizontal="center"/>
    </xf>
    <xf numFmtId="0" fontId="17" fillId="0" borderId="11" xfId="2" applyFont="1" applyBorder="1" applyAlignment="1">
      <alignment horizontal="center"/>
    </xf>
    <xf numFmtId="0" fontId="14" fillId="0" borderId="8" xfId="2" applyFont="1" applyBorder="1" applyAlignment="1">
      <alignment horizontal="center"/>
    </xf>
    <xf numFmtId="0" fontId="14" fillId="0" borderId="9" xfId="2" applyFont="1" applyBorder="1" applyAlignment="1">
      <alignment horizontal="center"/>
    </xf>
    <xf numFmtId="0" fontId="14" fillId="0" borderId="10" xfId="2" applyFont="1" applyBorder="1" applyAlignment="1">
      <alignment horizontal="center"/>
    </xf>
    <xf numFmtId="0" fontId="8" fillId="0" borderId="7" xfId="2" applyFont="1" applyBorder="1" applyAlignment="1">
      <alignment horizontal="center" vertical="top" wrapText="1"/>
    </xf>
    <xf numFmtId="0" fontId="8" fillId="0" borderId="7" xfId="2" applyFont="1" applyBorder="1" applyAlignment="1">
      <alignment horizontal="center" vertical="top"/>
    </xf>
    <xf numFmtId="0" fontId="2" fillId="0" borderId="8" xfId="2" applyFont="1" applyBorder="1" applyAlignment="1">
      <alignment horizontal="center" vertical="top"/>
    </xf>
    <xf numFmtId="0" fontId="2" fillId="0" borderId="10" xfId="2" applyFont="1" applyBorder="1" applyAlignment="1">
      <alignment horizontal="center" vertical="top"/>
    </xf>
    <xf numFmtId="0" fontId="16" fillId="0" borderId="13" xfId="2" applyFont="1" applyBorder="1" applyAlignment="1">
      <alignment horizontal="center" vertical="top"/>
    </xf>
    <xf numFmtId="0" fontId="16" fillId="0" borderId="14" xfId="2" applyFont="1" applyBorder="1" applyAlignment="1">
      <alignment horizontal="center" vertical="top"/>
    </xf>
    <xf numFmtId="0" fontId="16" fillId="0" borderId="15" xfId="2" applyFont="1" applyBorder="1" applyAlignment="1">
      <alignment horizontal="center" vertical="top"/>
    </xf>
    <xf numFmtId="0" fontId="2" fillId="0" borderId="7" xfId="0" applyFont="1" applyBorder="1" applyAlignment="1">
      <alignment horizontal="center" vertical="top" wrapText="1"/>
    </xf>
    <xf numFmtId="0" fontId="8" fillId="0" borderId="7" xfId="0" applyFont="1" applyBorder="1" applyAlignment="1">
      <alignment horizontal="right"/>
    </xf>
    <xf numFmtId="0" fontId="8" fillId="0" borderId="8" xfId="0" applyFont="1" applyBorder="1" applyAlignment="1">
      <alignment horizontal="right"/>
    </xf>
    <xf numFmtId="0" fontId="8" fillId="0" borderId="10" xfId="0" applyFont="1" applyBorder="1" applyAlignment="1">
      <alignment horizontal="right"/>
    </xf>
    <xf numFmtId="0" fontId="3" fillId="0" borderId="0" xfId="0" applyFont="1" applyAlignment="1">
      <alignment horizontal="center" vertical="top" wrapText="1"/>
    </xf>
    <xf numFmtId="2" fontId="8" fillId="0" borderId="0" xfId="0" applyNumberFormat="1" applyFont="1" applyBorder="1" applyAlignment="1">
      <alignment horizontal="left"/>
    </xf>
    <xf numFmtId="0" fontId="8" fillId="0" borderId="0" xfId="0" applyFont="1" applyBorder="1" applyAlignment="1">
      <alignment horizontal="left"/>
    </xf>
    <xf numFmtId="0" fontId="11" fillId="0" borderId="7" xfId="0" applyFont="1" applyBorder="1" applyAlignment="1">
      <alignment horizontal="center"/>
    </xf>
    <xf numFmtId="0" fontId="23" fillId="0" borderId="0" xfId="0" applyFont="1" applyAlignment="1">
      <alignment horizontal="center"/>
    </xf>
    <xf numFmtId="0" fontId="23" fillId="0" borderId="7" xfId="0" applyFont="1" applyBorder="1" applyAlignment="1">
      <alignment horizontal="center" vertical="center"/>
    </xf>
    <xf numFmtId="0" fontId="23" fillId="0" borderId="7" xfId="0" applyFont="1" applyBorder="1" applyAlignment="1">
      <alignment vertical="top" wrapText="1"/>
    </xf>
    <xf numFmtId="0" fontId="24" fillId="0" borderId="7" xfId="0" applyFont="1" applyBorder="1" applyAlignment="1">
      <alignment horizontal="center" vertical="center" wrapText="1"/>
    </xf>
    <xf numFmtId="0" fontId="3" fillId="0" borderId="0" xfId="0" applyFont="1" applyAlignment="1">
      <alignment horizontal="center" vertical="top"/>
    </xf>
    <xf numFmtId="0" fontId="2" fillId="0" borderId="7" xfId="0" applyFont="1" applyBorder="1" applyAlignment="1">
      <alignment horizontal="left" vertical="center" wrapText="1"/>
    </xf>
    <xf numFmtId="0" fontId="14" fillId="0" borderId="7" xfId="0" applyFont="1" applyBorder="1" applyAlignment="1">
      <alignment horizontal="center" vertical="top"/>
    </xf>
    <xf numFmtId="0" fontId="1"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center"/>
    </xf>
    <xf numFmtId="0" fontId="12" fillId="0" borderId="0" xfId="0" applyFont="1" applyAlignment="1">
      <alignment horizontal="center"/>
    </xf>
    <xf numFmtId="2" fontId="2" fillId="0" borderId="7" xfId="0" applyNumberFormat="1" applyFont="1" applyBorder="1" applyAlignment="1">
      <alignment horizontal="center" vertical="center" wrapText="1"/>
    </xf>
    <xf numFmtId="0" fontId="2" fillId="0" borderId="5" xfId="0" applyFont="1" applyBorder="1" applyAlignment="1">
      <alignment horizontal="center" vertical="center" wrapText="1"/>
    </xf>
  </cellXfs>
  <cellStyles count="4">
    <cellStyle name="Normal" xfId="0" builtinId="0"/>
    <cellStyle name="Normal 10" xfId="3"/>
    <cellStyle name="Normal 13 2"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O1009"/>
  <sheetViews>
    <sheetView view="pageBreakPreview" zoomScale="85" zoomScaleNormal="70" zoomScaleSheetLayoutView="85" workbookViewId="0">
      <pane xSplit="1" ySplit="4" topLeftCell="B836" activePane="bottomRight" state="frozen"/>
      <selection pane="topRight" activeCell="B1" sqref="B1"/>
      <selection pane="bottomLeft" activeCell="A5" sqref="A5"/>
      <selection pane="bottomRight" activeCell="I383" sqref="I383:I397"/>
    </sheetView>
  </sheetViews>
  <sheetFormatPr defaultColWidth="9.140625" defaultRowHeight="15"/>
  <cols>
    <col min="1" max="1" width="4.85546875" style="15" bestFit="1" customWidth="1"/>
    <col min="2" max="2" width="48" style="15" customWidth="1"/>
    <col min="3" max="3" width="9.85546875" style="15" customWidth="1"/>
    <col min="4" max="4" width="18.7109375" style="15" customWidth="1"/>
    <col min="5" max="5" width="18.85546875" style="15" customWidth="1"/>
    <col min="6" max="6" width="20.5703125" style="15" customWidth="1"/>
    <col min="7" max="7" width="14.85546875" style="64" customWidth="1"/>
    <col min="8" max="8" width="15.140625" style="64" customWidth="1"/>
    <col min="9" max="9" width="10.7109375" style="15" customWidth="1"/>
    <col min="10" max="10" width="25.7109375" style="15" customWidth="1"/>
    <col min="11" max="11" width="13.5703125" style="15" customWidth="1"/>
    <col min="12" max="12" width="21.42578125" style="15" customWidth="1"/>
    <col min="13" max="14" width="9.140625" style="15"/>
    <col min="15" max="15" width="16.140625" style="15" bestFit="1" customWidth="1"/>
    <col min="16" max="16384" width="9.140625" style="15"/>
  </cols>
  <sheetData>
    <row r="1" spans="1:12" ht="51" customHeight="1">
      <c r="A1" s="254" t="s">
        <v>5</v>
      </c>
      <c r="B1" s="254"/>
      <c r="C1" s="251" t="s">
        <v>217</v>
      </c>
      <c r="D1" s="252"/>
      <c r="E1" s="252"/>
      <c r="F1" s="252"/>
      <c r="G1" s="252"/>
      <c r="H1" s="252"/>
      <c r="I1" s="252"/>
      <c r="J1" s="252"/>
      <c r="K1" s="253"/>
      <c r="L1" s="118"/>
    </row>
    <row r="2" spans="1:12" ht="66.75" customHeight="1">
      <c r="A2" s="256" t="s">
        <v>97</v>
      </c>
      <c r="B2" s="255" t="s">
        <v>95</v>
      </c>
      <c r="C2" s="255" t="s">
        <v>96</v>
      </c>
      <c r="D2" s="255" t="str">
        <f>C1</f>
        <v>Construction of Shiva Katkola Road K.M. 0/0 to 2/40 Kms (Non Plan),  Ta.Bhanvad</v>
      </c>
      <c r="E2" s="255"/>
      <c r="F2" s="255"/>
      <c r="G2" s="255" t="s">
        <v>1</v>
      </c>
      <c r="H2" s="255"/>
      <c r="I2" s="255"/>
      <c r="J2" s="255"/>
      <c r="K2" s="256" t="s">
        <v>101</v>
      </c>
      <c r="L2" s="119"/>
    </row>
    <row r="3" spans="1:12" ht="26.25" customHeight="1">
      <c r="A3" s="256"/>
      <c r="B3" s="255"/>
      <c r="C3" s="255"/>
      <c r="D3" s="114" t="s">
        <v>3</v>
      </c>
      <c r="E3" s="114" t="s">
        <v>42</v>
      </c>
      <c r="F3" s="114" t="s">
        <v>41</v>
      </c>
      <c r="G3" s="114" t="s">
        <v>102</v>
      </c>
      <c r="H3" s="114" t="s">
        <v>42</v>
      </c>
      <c r="I3" s="114" t="s">
        <v>2</v>
      </c>
      <c r="J3" s="114" t="s">
        <v>4</v>
      </c>
      <c r="K3" s="256"/>
      <c r="L3" s="119"/>
    </row>
    <row r="4" spans="1:12" ht="15.75" customHeight="1">
      <c r="A4" s="115">
        <v>1</v>
      </c>
      <c r="B4" s="115">
        <v>2</v>
      </c>
      <c r="C4" s="115">
        <v>3</v>
      </c>
      <c r="D4" s="115">
        <v>4</v>
      </c>
      <c r="E4" s="115">
        <v>5</v>
      </c>
      <c r="F4" s="115">
        <v>6</v>
      </c>
      <c r="G4" s="115">
        <v>10</v>
      </c>
      <c r="H4" s="115">
        <v>11</v>
      </c>
      <c r="I4" s="115">
        <v>12</v>
      </c>
      <c r="J4" s="115">
        <v>13</v>
      </c>
      <c r="K4" s="115">
        <v>14</v>
      </c>
      <c r="L4" s="119"/>
    </row>
    <row r="5" spans="1:12" ht="19.5" customHeight="1">
      <c r="A5" s="217">
        <v>1</v>
      </c>
      <c r="B5" s="243" t="s">
        <v>123</v>
      </c>
      <c r="C5" s="116">
        <v>1</v>
      </c>
      <c r="D5" s="113">
        <v>2238</v>
      </c>
      <c r="E5" s="222">
        <v>574.08000000000004</v>
      </c>
      <c r="F5" s="113">
        <f t="shared" ref="F5" si="0">ROUND(D5*E5,2)</f>
        <v>1284791.04</v>
      </c>
      <c r="G5" s="223">
        <f>D19</f>
        <v>2238</v>
      </c>
      <c r="H5" s="223">
        <f>ROUND(L5/G5,2)</f>
        <v>574.08000000000004</v>
      </c>
      <c r="I5" s="224" t="s">
        <v>49</v>
      </c>
      <c r="J5" s="223">
        <f>ROUND(G5*H5,2)</f>
        <v>1284791.04</v>
      </c>
      <c r="K5" s="223">
        <f>F19-J5</f>
        <v>0</v>
      </c>
      <c r="L5" s="225">
        <f>F19</f>
        <v>1284791.04</v>
      </c>
    </row>
    <row r="6" spans="1:12" ht="19.5" customHeight="1">
      <c r="A6" s="218"/>
      <c r="B6" s="244"/>
      <c r="C6" s="116">
        <v>2</v>
      </c>
      <c r="D6" s="113">
        <v>0</v>
      </c>
      <c r="E6" s="222"/>
      <c r="F6" s="134">
        <f>ROUND(D6*E5,2)</f>
        <v>0</v>
      </c>
      <c r="G6" s="224"/>
      <c r="H6" s="223"/>
      <c r="I6" s="224"/>
      <c r="J6" s="224"/>
      <c r="K6" s="224"/>
      <c r="L6" s="226"/>
    </row>
    <row r="7" spans="1:12" ht="19.5" customHeight="1">
      <c r="A7" s="218"/>
      <c r="B7" s="244"/>
      <c r="C7" s="133" t="s">
        <v>158</v>
      </c>
      <c r="D7" s="113">
        <v>0</v>
      </c>
      <c r="E7" s="222"/>
      <c r="F7" s="134">
        <f>ROUND(D7*E5,2)</f>
        <v>0</v>
      </c>
      <c r="G7" s="224"/>
      <c r="H7" s="223"/>
      <c r="I7" s="224"/>
      <c r="J7" s="224"/>
      <c r="K7" s="224"/>
      <c r="L7" s="226"/>
    </row>
    <row r="8" spans="1:12" ht="19.5" customHeight="1">
      <c r="A8" s="218"/>
      <c r="B8" s="244"/>
      <c r="C8" s="133" t="s">
        <v>159</v>
      </c>
      <c r="D8" s="113">
        <v>0</v>
      </c>
      <c r="E8" s="222"/>
      <c r="F8" s="134">
        <f>ROUND(D8*E5,2)</f>
        <v>0</v>
      </c>
      <c r="G8" s="224"/>
      <c r="H8" s="223"/>
      <c r="I8" s="224"/>
      <c r="J8" s="224"/>
      <c r="K8" s="224"/>
      <c r="L8" s="226"/>
    </row>
    <row r="9" spans="1:12" ht="19.5" customHeight="1">
      <c r="A9" s="218"/>
      <c r="B9" s="244"/>
      <c r="C9" s="133" t="s">
        <v>160</v>
      </c>
      <c r="D9" s="132">
        <v>0</v>
      </c>
      <c r="E9" s="222"/>
      <c r="F9" s="134">
        <f>ROUND(D9*E5,2)</f>
        <v>0</v>
      </c>
      <c r="G9" s="224"/>
      <c r="H9" s="223"/>
      <c r="I9" s="224"/>
      <c r="J9" s="224"/>
      <c r="K9" s="224"/>
      <c r="L9" s="226"/>
    </row>
    <row r="10" spans="1:12" ht="19.5" customHeight="1">
      <c r="A10" s="218"/>
      <c r="B10" s="244"/>
      <c r="C10" s="161" t="s">
        <v>161</v>
      </c>
      <c r="D10" s="132">
        <v>0</v>
      </c>
      <c r="E10" s="222"/>
      <c r="F10" s="134">
        <f>ROUND(D10*E5,2)</f>
        <v>0</v>
      </c>
      <c r="G10" s="224"/>
      <c r="H10" s="223"/>
      <c r="I10" s="224"/>
      <c r="J10" s="224"/>
      <c r="K10" s="224"/>
      <c r="L10" s="226"/>
    </row>
    <row r="11" spans="1:12" ht="19.5" customHeight="1">
      <c r="A11" s="218"/>
      <c r="B11" s="244"/>
      <c r="C11" s="133" t="s">
        <v>218</v>
      </c>
      <c r="D11" s="132">
        <v>0</v>
      </c>
      <c r="E11" s="222"/>
      <c r="F11" s="134">
        <f>ROUND(D11*E5,2)</f>
        <v>0</v>
      </c>
      <c r="G11" s="224"/>
      <c r="H11" s="223"/>
      <c r="I11" s="224"/>
      <c r="J11" s="224"/>
      <c r="K11" s="224"/>
      <c r="L11" s="226"/>
    </row>
    <row r="12" spans="1:12" ht="19.5" customHeight="1">
      <c r="A12" s="218"/>
      <c r="B12" s="244"/>
      <c r="C12" s="180" t="s">
        <v>219</v>
      </c>
      <c r="D12" s="132">
        <v>0</v>
      </c>
      <c r="E12" s="222"/>
      <c r="F12" s="134">
        <f>ROUND(D12*E5,2)</f>
        <v>0</v>
      </c>
      <c r="G12" s="224"/>
      <c r="H12" s="223"/>
      <c r="I12" s="224"/>
      <c r="J12" s="224"/>
      <c r="K12" s="224"/>
      <c r="L12" s="226"/>
    </row>
    <row r="13" spans="1:12" ht="19.5" customHeight="1">
      <c r="A13" s="218"/>
      <c r="B13" s="244"/>
      <c r="C13" s="180" t="s">
        <v>220</v>
      </c>
      <c r="D13" s="179">
        <v>0</v>
      </c>
      <c r="E13" s="222"/>
      <c r="F13" s="179">
        <f>ROUND(D13*E5,2)</f>
        <v>0</v>
      </c>
      <c r="G13" s="224"/>
      <c r="H13" s="223"/>
      <c r="I13" s="224"/>
      <c r="J13" s="224"/>
      <c r="K13" s="224"/>
      <c r="L13" s="226"/>
    </row>
    <row r="14" spans="1:12" ht="19.5" customHeight="1">
      <c r="A14" s="218"/>
      <c r="B14" s="244"/>
      <c r="C14" s="180" t="s">
        <v>221</v>
      </c>
      <c r="D14" s="179">
        <v>0</v>
      </c>
      <c r="E14" s="222"/>
      <c r="F14" s="179">
        <f>ROUND(D14*E5,2)</f>
        <v>0</v>
      </c>
      <c r="G14" s="224"/>
      <c r="H14" s="223"/>
      <c r="I14" s="224"/>
      <c r="J14" s="224"/>
      <c r="K14" s="224"/>
      <c r="L14" s="226"/>
    </row>
    <row r="15" spans="1:12" ht="19.5" customHeight="1">
      <c r="A15" s="218"/>
      <c r="B15" s="244"/>
      <c r="C15" s="180" t="s">
        <v>222</v>
      </c>
      <c r="D15" s="179">
        <v>0</v>
      </c>
      <c r="E15" s="222"/>
      <c r="F15" s="179">
        <f>ROUND(D15*E5,2)</f>
        <v>0</v>
      </c>
      <c r="G15" s="224"/>
      <c r="H15" s="223"/>
      <c r="I15" s="224"/>
      <c r="J15" s="224"/>
      <c r="K15" s="224"/>
      <c r="L15" s="226"/>
    </row>
    <row r="16" spans="1:12" ht="19.5" customHeight="1">
      <c r="A16" s="218"/>
      <c r="B16" s="244"/>
      <c r="C16" s="180" t="s">
        <v>223</v>
      </c>
      <c r="D16" s="179">
        <v>0</v>
      </c>
      <c r="E16" s="222"/>
      <c r="F16" s="179">
        <f>ROUND(D16*E5,2)</f>
        <v>0</v>
      </c>
      <c r="G16" s="224"/>
      <c r="H16" s="223"/>
      <c r="I16" s="224"/>
      <c r="J16" s="224"/>
      <c r="K16" s="224"/>
      <c r="L16" s="226"/>
    </row>
    <row r="17" spans="1:12" ht="19.5" customHeight="1">
      <c r="A17" s="218"/>
      <c r="B17" s="244"/>
      <c r="C17" s="180">
        <v>4</v>
      </c>
      <c r="D17" s="179">
        <v>0</v>
      </c>
      <c r="E17" s="222"/>
      <c r="F17" s="179">
        <f>ROUND(D17*E5,2)</f>
        <v>0</v>
      </c>
      <c r="G17" s="224"/>
      <c r="H17" s="223"/>
      <c r="I17" s="224"/>
      <c r="J17" s="224"/>
      <c r="K17" s="224"/>
      <c r="L17" s="226"/>
    </row>
    <row r="18" spans="1:12" ht="19.5" customHeight="1">
      <c r="A18" s="218"/>
      <c r="B18" s="244"/>
      <c r="C18" s="180">
        <v>5</v>
      </c>
      <c r="D18" s="179">
        <v>0</v>
      </c>
      <c r="E18" s="222"/>
      <c r="F18" s="179">
        <f>ROUND(D18*E5,2)</f>
        <v>0</v>
      </c>
      <c r="G18" s="224"/>
      <c r="H18" s="223"/>
      <c r="I18" s="224"/>
      <c r="J18" s="224"/>
      <c r="K18" s="224"/>
      <c r="L18" s="226"/>
    </row>
    <row r="19" spans="1:12" ht="45.75" customHeight="1">
      <c r="A19" s="218"/>
      <c r="B19" s="245"/>
      <c r="C19" s="116" t="s">
        <v>1</v>
      </c>
      <c r="D19" s="113">
        <f>SUM(D5:D18)</f>
        <v>2238</v>
      </c>
      <c r="E19" s="222"/>
      <c r="F19" s="113">
        <f>SUM(F5:F18)</f>
        <v>1284791.04</v>
      </c>
      <c r="G19" s="224"/>
      <c r="H19" s="223"/>
      <c r="I19" s="224"/>
      <c r="J19" s="224"/>
      <c r="K19" s="224"/>
      <c r="L19" s="227"/>
    </row>
    <row r="20" spans="1:12" ht="19.5" customHeight="1">
      <c r="A20" s="217">
        <v>2</v>
      </c>
      <c r="B20" s="219" t="s">
        <v>124</v>
      </c>
      <c r="C20" s="161">
        <v>1</v>
      </c>
      <c r="D20" s="181">
        <v>2005</v>
      </c>
      <c r="E20" s="196">
        <v>421</v>
      </c>
      <c r="F20" s="134">
        <f t="shared" ref="F20" si="1">ROUND(D20*E20,2)</f>
        <v>844105</v>
      </c>
      <c r="G20" s="225">
        <f>D34</f>
        <v>2202</v>
      </c>
      <c r="H20" s="223">
        <f>ROUND(L20/G20,2)</f>
        <v>421</v>
      </c>
      <c r="I20" s="224" t="s">
        <v>49</v>
      </c>
      <c r="J20" s="223">
        <f t="shared" ref="J20" si="2">ROUND(G20*H20,2)</f>
        <v>927042</v>
      </c>
      <c r="K20" s="223">
        <f>F34-J20</f>
        <v>1.9699999999720603</v>
      </c>
      <c r="L20" s="225">
        <f>F34</f>
        <v>927043.97</v>
      </c>
    </row>
    <row r="21" spans="1:12" ht="19.5" customHeight="1">
      <c r="A21" s="218"/>
      <c r="B21" s="220"/>
      <c r="C21" s="161">
        <v>2</v>
      </c>
      <c r="D21" s="181">
        <v>0</v>
      </c>
      <c r="E21" s="196"/>
      <c r="F21" s="134">
        <f t="shared" ref="F21" si="3">ROUND(D21*E20,2)</f>
        <v>0</v>
      </c>
      <c r="G21" s="226"/>
      <c r="H21" s="223"/>
      <c r="I21" s="224"/>
      <c r="J21" s="224"/>
      <c r="K21" s="224"/>
      <c r="L21" s="226"/>
    </row>
    <row r="22" spans="1:12" ht="19.5" customHeight="1">
      <c r="A22" s="218"/>
      <c r="B22" s="220"/>
      <c r="C22" s="161" t="s">
        <v>158</v>
      </c>
      <c r="D22" s="181">
        <v>0</v>
      </c>
      <c r="E22" s="196"/>
      <c r="F22" s="134">
        <f t="shared" ref="F22" si="4">ROUND(D22*E20,2)</f>
        <v>0</v>
      </c>
      <c r="G22" s="226"/>
      <c r="H22" s="223"/>
      <c r="I22" s="224"/>
      <c r="J22" s="224"/>
      <c r="K22" s="224"/>
      <c r="L22" s="226"/>
    </row>
    <row r="23" spans="1:12" ht="19.5" customHeight="1">
      <c r="A23" s="218"/>
      <c r="B23" s="220"/>
      <c r="C23" s="161" t="s">
        <v>159</v>
      </c>
      <c r="D23" s="181">
        <v>20</v>
      </c>
      <c r="E23" s="196">
        <v>421.01</v>
      </c>
      <c r="F23" s="190">
        <f>ROUND(D23*E24,2)</f>
        <v>8420.2000000000007</v>
      </c>
      <c r="G23" s="226"/>
      <c r="H23" s="223"/>
      <c r="I23" s="224"/>
      <c r="J23" s="224"/>
      <c r="K23" s="224"/>
      <c r="L23" s="226"/>
    </row>
    <row r="24" spans="1:12" ht="19.5" customHeight="1">
      <c r="A24" s="218"/>
      <c r="B24" s="220"/>
      <c r="C24" s="161" t="s">
        <v>160</v>
      </c>
      <c r="D24" s="181">
        <v>50</v>
      </c>
      <c r="E24" s="196">
        <v>421.01</v>
      </c>
      <c r="F24" s="190">
        <f>ROUND(D24*E24,2)</f>
        <v>21050.5</v>
      </c>
      <c r="G24" s="226"/>
      <c r="H24" s="223"/>
      <c r="I24" s="224"/>
      <c r="J24" s="224"/>
      <c r="K24" s="224"/>
      <c r="L24" s="226"/>
    </row>
    <row r="25" spans="1:12" ht="19.5" customHeight="1">
      <c r="A25" s="218"/>
      <c r="B25" s="220"/>
      <c r="C25" s="161" t="s">
        <v>161</v>
      </c>
      <c r="D25" s="181">
        <v>57</v>
      </c>
      <c r="E25" s="196">
        <v>421.01</v>
      </c>
      <c r="F25" s="190">
        <f>ROUND(D25*E25,2)</f>
        <v>23997.57</v>
      </c>
      <c r="G25" s="226"/>
      <c r="H25" s="223"/>
      <c r="I25" s="224"/>
      <c r="J25" s="224"/>
      <c r="K25" s="224"/>
      <c r="L25" s="226"/>
    </row>
    <row r="26" spans="1:12" ht="19.5" customHeight="1">
      <c r="A26" s="218"/>
      <c r="B26" s="220"/>
      <c r="C26" s="180" t="s">
        <v>218</v>
      </c>
      <c r="D26" s="181">
        <v>40</v>
      </c>
      <c r="E26" s="196">
        <v>421.01</v>
      </c>
      <c r="F26" s="190">
        <f>ROUND(D26*E26,2)</f>
        <v>16840.400000000001</v>
      </c>
      <c r="G26" s="226"/>
      <c r="H26" s="223"/>
      <c r="I26" s="224"/>
      <c r="J26" s="224"/>
      <c r="K26" s="224"/>
      <c r="L26" s="226"/>
    </row>
    <row r="27" spans="1:12" ht="19.5" customHeight="1">
      <c r="A27" s="218"/>
      <c r="B27" s="220"/>
      <c r="C27" s="180" t="s">
        <v>219</v>
      </c>
      <c r="D27" s="181">
        <v>0</v>
      </c>
      <c r="E27" s="196"/>
      <c r="F27" s="134">
        <f t="shared" ref="F27" si="5">ROUND(D27*E20,2)</f>
        <v>0</v>
      </c>
      <c r="G27" s="226"/>
      <c r="H27" s="223"/>
      <c r="I27" s="224"/>
      <c r="J27" s="224"/>
      <c r="K27" s="224"/>
      <c r="L27" s="226"/>
    </row>
    <row r="28" spans="1:12" ht="19.5" customHeight="1">
      <c r="A28" s="218"/>
      <c r="B28" s="220"/>
      <c r="C28" s="180" t="s">
        <v>220</v>
      </c>
      <c r="D28" s="181">
        <v>0</v>
      </c>
      <c r="E28" s="196"/>
      <c r="F28" s="181">
        <f>ROUND(D28*E20,2)</f>
        <v>0</v>
      </c>
      <c r="G28" s="226"/>
      <c r="H28" s="223"/>
      <c r="I28" s="224"/>
      <c r="J28" s="224"/>
      <c r="K28" s="224"/>
      <c r="L28" s="226"/>
    </row>
    <row r="29" spans="1:12" ht="19.5" customHeight="1">
      <c r="A29" s="218"/>
      <c r="B29" s="220"/>
      <c r="C29" s="180" t="s">
        <v>221</v>
      </c>
      <c r="D29" s="181">
        <v>0</v>
      </c>
      <c r="E29" s="196"/>
      <c r="F29" s="181">
        <f>ROUND(D29*E20,2)</f>
        <v>0</v>
      </c>
      <c r="G29" s="226"/>
      <c r="H29" s="223"/>
      <c r="I29" s="224"/>
      <c r="J29" s="224"/>
      <c r="K29" s="224"/>
      <c r="L29" s="226"/>
    </row>
    <row r="30" spans="1:12" ht="19.5" customHeight="1">
      <c r="A30" s="218"/>
      <c r="B30" s="220"/>
      <c r="C30" s="180" t="s">
        <v>222</v>
      </c>
      <c r="D30" s="181">
        <v>0</v>
      </c>
      <c r="E30" s="196"/>
      <c r="F30" s="181">
        <f>ROUND(D30*E20,2)</f>
        <v>0</v>
      </c>
      <c r="G30" s="226"/>
      <c r="H30" s="223"/>
      <c r="I30" s="224"/>
      <c r="J30" s="224"/>
      <c r="K30" s="224"/>
      <c r="L30" s="226"/>
    </row>
    <row r="31" spans="1:12" ht="19.5" customHeight="1">
      <c r="A31" s="218"/>
      <c r="B31" s="220"/>
      <c r="C31" s="180" t="s">
        <v>223</v>
      </c>
      <c r="D31" s="181">
        <v>0</v>
      </c>
      <c r="E31" s="196"/>
      <c r="F31" s="181">
        <f>ROUND(D31*E20,2)</f>
        <v>0</v>
      </c>
      <c r="G31" s="226"/>
      <c r="H31" s="223"/>
      <c r="I31" s="224"/>
      <c r="J31" s="224"/>
      <c r="K31" s="224"/>
      <c r="L31" s="226"/>
    </row>
    <row r="32" spans="1:12" ht="19.5" customHeight="1">
      <c r="A32" s="218"/>
      <c r="B32" s="220"/>
      <c r="C32" s="180">
        <v>4</v>
      </c>
      <c r="D32" s="181">
        <v>0</v>
      </c>
      <c r="E32" s="196"/>
      <c r="F32" s="181">
        <f>ROUND(D32*E20,2)</f>
        <v>0</v>
      </c>
      <c r="G32" s="226"/>
      <c r="H32" s="223"/>
      <c r="I32" s="224"/>
      <c r="J32" s="224"/>
      <c r="K32" s="224"/>
      <c r="L32" s="226"/>
    </row>
    <row r="33" spans="1:12" ht="19.5" customHeight="1">
      <c r="A33" s="218"/>
      <c r="B33" s="220"/>
      <c r="C33" s="180">
        <v>5</v>
      </c>
      <c r="D33" s="181">
        <v>30</v>
      </c>
      <c r="E33" s="196">
        <v>421.01</v>
      </c>
      <c r="F33" s="181">
        <f>ROUND(D33*E33,2)</f>
        <v>12630.3</v>
      </c>
      <c r="G33" s="226"/>
      <c r="H33" s="223"/>
      <c r="I33" s="224"/>
      <c r="J33" s="224"/>
      <c r="K33" s="224"/>
      <c r="L33" s="226"/>
    </row>
    <row r="34" spans="1:12" ht="19.5" customHeight="1">
      <c r="A34" s="218"/>
      <c r="B34" s="221"/>
      <c r="C34" s="135" t="s">
        <v>1</v>
      </c>
      <c r="D34" s="134">
        <f>SUM(D20:D33)</f>
        <v>2202</v>
      </c>
      <c r="E34" s="196">
        <f>F34/D34</f>
        <v>421.00089464123522</v>
      </c>
      <c r="F34" s="134">
        <f>SUM(F20:F33)</f>
        <v>927043.97</v>
      </c>
      <c r="G34" s="227"/>
      <c r="H34" s="223"/>
      <c r="I34" s="224"/>
      <c r="J34" s="224"/>
      <c r="K34" s="224"/>
      <c r="L34" s="227"/>
    </row>
    <row r="35" spans="1:12" ht="19.5" customHeight="1">
      <c r="A35" s="217">
        <v>3</v>
      </c>
      <c r="B35" s="219" t="s">
        <v>125</v>
      </c>
      <c r="C35" s="161">
        <v>1</v>
      </c>
      <c r="D35" s="181">
        <v>422</v>
      </c>
      <c r="E35" s="196">
        <v>389.26</v>
      </c>
      <c r="F35" s="134">
        <f t="shared" ref="F35" si="6">ROUND(D35*E35,2)</f>
        <v>164267.72</v>
      </c>
      <c r="G35" s="223">
        <f>D49</f>
        <v>466</v>
      </c>
      <c r="H35" s="223">
        <f>ROUND(L35/G35,2)</f>
        <v>389.26</v>
      </c>
      <c r="I35" s="224" t="s">
        <v>49</v>
      </c>
      <c r="J35" s="223">
        <f t="shared" ref="J35" si="7">ROUND(G35*H35,2)</f>
        <v>181395.16</v>
      </c>
      <c r="K35" s="223">
        <f>L35-J35</f>
        <v>0</v>
      </c>
      <c r="L35" s="225">
        <f>F49</f>
        <v>181395.15999999997</v>
      </c>
    </row>
    <row r="36" spans="1:12" ht="19.5" customHeight="1">
      <c r="A36" s="218"/>
      <c r="B36" s="220"/>
      <c r="C36" s="161">
        <v>2</v>
      </c>
      <c r="D36" s="181">
        <v>0</v>
      </c>
      <c r="E36" s="196"/>
      <c r="F36" s="134">
        <f t="shared" ref="F36" si="8">ROUND(D36*E35,2)</f>
        <v>0</v>
      </c>
      <c r="G36" s="224"/>
      <c r="H36" s="223"/>
      <c r="I36" s="224"/>
      <c r="J36" s="224"/>
      <c r="K36" s="224"/>
      <c r="L36" s="226"/>
    </row>
    <row r="37" spans="1:12" ht="19.5" customHeight="1">
      <c r="A37" s="218"/>
      <c r="B37" s="220"/>
      <c r="C37" s="161" t="s">
        <v>158</v>
      </c>
      <c r="D37" s="181">
        <v>0</v>
      </c>
      <c r="E37" s="196"/>
      <c r="F37" s="134">
        <f t="shared" ref="F37" si="9">ROUND(D37*E35,2)</f>
        <v>0</v>
      </c>
      <c r="G37" s="224"/>
      <c r="H37" s="223"/>
      <c r="I37" s="224"/>
      <c r="J37" s="224"/>
      <c r="K37" s="224"/>
      <c r="L37" s="226"/>
    </row>
    <row r="38" spans="1:12" ht="19.5" customHeight="1">
      <c r="A38" s="218"/>
      <c r="B38" s="220"/>
      <c r="C38" s="161" t="s">
        <v>159</v>
      </c>
      <c r="D38" s="181">
        <v>5</v>
      </c>
      <c r="E38" s="196"/>
      <c r="F38" s="134">
        <f t="shared" ref="F38" si="10">ROUND(D38*E35,2)</f>
        <v>1946.3</v>
      </c>
      <c r="G38" s="224"/>
      <c r="H38" s="223"/>
      <c r="I38" s="224"/>
      <c r="J38" s="224"/>
      <c r="K38" s="224"/>
      <c r="L38" s="226"/>
    </row>
    <row r="39" spans="1:12" ht="19.5" customHeight="1">
      <c r="A39" s="218"/>
      <c r="B39" s="220"/>
      <c r="C39" s="161" t="s">
        <v>160</v>
      </c>
      <c r="D39" s="181">
        <v>11</v>
      </c>
      <c r="E39" s="196"/>
      <c r="F39" s="134">
        <f t="shared" ref="F39" si="11">ROUND(D39*E35,2)</f>
        <v>4281.8599999999997</v>
      </c>
      <c r="G39" s="224"/>
      <c r="H39" s="223"/>
      <c r="I39" s="224"/>
      <c r="J39" s="224"/>
      <c r="K39" s="224"/>
      <c r="L39" s="226"/>
    </row>
    <row r="40" spans="1:12" ht="19.5" customHeight="1">
      <c r="A40" s="218"/>
      <c r="B40" s="220"/>
      <c r="C40" s="161" t="s">
        <v>161</v>
      </c>
      <c r="D40" s="181">
        <v>12</v>
      </c>
      <c r="E40" s="196"/>
      <c r="F40" s="134">
        <f t="shared" ref="F40" si="12">ROUND(D40*E35,2)</f>
        <v>4671.12</v>
      </c>
      <c r="G40" s="224"/>
      <c r="H40" s="223"/>
      <c r="I40" s="224"/>
      <c r="J40" s="224"/>
      <c r="K40" s="224"/>
      <c r="L40" s="226"/>
    </row>
    <row r="41" spans="1:12" ht="19.5" customHeight="1">
      <c r="A41" s="218"/>
      <c r="B41" s="220"/>
      <c r="C41" s="180" t="s">
        <v>218</v>
      </c>
      <c r="D41" s="181">
        <v>9</v>
      </c>
      <c r="E41" s="196"/>
      <c r="F41" s="134">
        <f t="shared" ref="F41" si="13">ROUND(D41*E35,2)</f>
        <v>3503.34</v>
      </c>
      <c r="G41" s="224"/>
      <c r="H41" s="223"/>
      <c r="I41" s="224"/>
      <c r="J41" s="224"/>
      <c r="K41" s="224"/>
      <c r="L41" s="226"/>
    </row>
    <row r="42" spans="1:12" ht="19.5" customHeight="1">
      <c r="A42" s="218"/>
      <c r="B42" s="220"/>
      <c r="C42" s="180" t="s">
        <v>219</v>
      </c>
      <c r="D42" s="181">
        <v>0</v>
      </c>
      <c r="E42" s="196"/>
      <c r="F42" s="134">
        <f t="shared" ref="F42" si="14">ROUND(D42*E35,2)</f>
        <v>0</v>
      </c>
      <c r="G42" s="224"/>
      <c r="H42" s="223"/>
      <c r="I42" s="224"/>
      <c r="J42" s="224"/>
      <c r="K42" s="224"/>
      <c r="L42" s="226"/>
    </row>
    <row r="43" spans="1:12" ht="19.5" customHeight="1">
      <c r="A43" s="218"/>
      <c r="B43" s="220"/>
      <c r="C43" s="180" t="s">
        <v>220</v>
      </c>
      <c r="D43" s="181">
        <v>0</v>
      </c>
      <c r="E43" s="196"/>
      <c r="F43" s="181">
        <f>ROUND(D43*E35,2)</f>
        <v>0</v>
      </c>
      <c r="G43" s="224"/>
      <c r="H43" s="223"/>
      <c r="I43" s="224"/>
      <c r="J43" s="224"/>
      <c r="K43" s="224"/>
      <c r="L43" s="226"/>
    </row>
    <row r="44" spans="1:12" ht="19.5" customHeight="1">
      <c r="A44" s="218"/>
      <c r="B44" s="220"/>
      <c r="C44" s="180" t="s">
        <v>221</v>
      </c>
      <c r="D44" s="181">
        <v>0</v>
      </c>
      <c r="E44" s="196"/>
      <c r="F44" s="181">
        <f>ROUND(D44*E35,2)</f>
        <v>0</v>
      </c>
      <c r="G44" s="224"/>
      <c r="H44" s="223"/>
      <c r="I44" s="224"/>
      <c r="J44" s="224"/>
      <c r="K44" s="224"/>
      <c r="L44" s="226"/>
    </row>
    <row r="45" spans="1:12" ht="19.5" customHeight="1">
      <c r="A45" s="218"/>
      <c r="B45" s="220"/>
      <c r="C45" s="180" t="s">
        <v>222</v>
      </c>
      <c r="D45" s="181">
        <v>0</v>
      </c>
      <c r="E45" s="196"/>
      <c r="F45" s="181">
        <f>ROUND(D45*E35,2)</f>
        <v>0</v>
      </c>
      <c r="G45" s="224"/>
      <c r="H45" s="223"/>
      <c r="I45" s="224"/>
      <c r="J45" s="224"/>
      <c r="K45" s="224"/>
      <c r="L45" s="226"/>
    </row>
    <row r="46" spans="1:12" ht="19.5" customHeight="1">
      <c r="A46" s="218"/>
      <c r="B46" s="220"/>
      <c r="C46" s="180" t="s">
        <v>223</v>
      </c>
      <c r="D46" s="181">
        <v>0</v>
      </c>
      <c r="E46" s="196"/>
      <c r="F46" s="181">
        <f>ROUND(D46*E35,2)</f>
        <v>0</v>
      </c>
      <c r="G46" s="224"/>
      <c r="H46" s="223"/>
      <c r="I46" s="224"/>
      <c r="J46" s="224"/>
      <c r="K46" s="224"/>
      <c r="L46" s="226"/>
    </row>
    <row r="47" spans="1:12" ht="19.5" customHeight="1">
      <c r="A47" s="218"/>
      <c r="B47" s="220"/>
      <c r="C47" s="180">
        <v>4</v>
      </c>
      <c r="D47" s="181">
        <v>0</v>
      </c>
      <c r="E47" s="196"/>
      <c r="F47" s="181">
        <f>ROUND(D47*E35,2)</f>
        <v>0</v>
      </c>
      <c r="G47" s="224"/>
      <c r="H47" s="223"/>
      <c r="I47" s="224"/>
      <c r="J47" s="224"/>
      <c r="K47" s="224"/>
      <c r="L47" s="226"/>
    </row>
    <row r="48" spans="1:12" ht="19.5" customHeight="1">
      <c r="A48" s="218"/>
      <c r="B48" s="220"/>
      <c r="C48" s="180">
        <v>5</v>
      </c>
      <c r="D48" s="181">
        <v>7</v>
      </c>
      <c r="E48" s="196"/>
      <c r="F48" s="181">
        <f>ROUND(D48*E35,2)</f>
        <v>2724.82</v>
      </c>
      <c r="G48" s="224"/>
      <c r="H48" s="223"/>
      <c r="I48" s="224"/>
      <c r="J48" s="224"/>
      <c r="K48" s="224"/>
      <c r="L48" s="226"/>
    </row>
    <row r="49" spans="1:12" ht="33" customHeight="1">
      <c r="A49" s="218"/>
      <c r="B49" s="221"/>
      <c r="C49" s="133" t="s">
        <v>1</v>
      </c>
      <c r="D49" s="134">
        <f>SUM(D35:D48)</f>
        <v>466</v>
      </c>
      <c r="E49" s="196"/>
      <c r="F49" s="134">
        <f>SUM(F35:F48)</f>
        <v>181395.15999999997</v>
      </c>
      <c r="G49" s="224"/>
      <c r="H49" s="223"/>
      <c r="I49" s="224"/>
      <c r="J49" s="224"/>
      <c r="K49" s="224"/>
      <c r="L49" s="227"/>
    </row>
    <row r="50" spans="1:12" ht="19.5" customHeight="1">
      <c r="A50" s="217">
        <v>4</v>
      </c>
      <c r="B50" s="219" t="s">
        <v>126</v>
      </c>
      <c r="C50" s="161">
        <v>1</v>
      </c>
      <c r="D50" s="181">
        <v>201</v>
      </c>
      <c r="E50" s="196">
        <v>218.57</v>
      </c>
      <c r="F50" s="134">
        <f t="shared" ref="F50" si="15">ROUND(D50*E50,2)</f>
        <v>43932.57</v>
      </c>
      <c r="G50" s="223">
        <f>D64</f>
        <v>221</v>
      </c>
      <c r="H50" s="223">
        <f>ROUND(L50/G50,2)</f>
        <v>218.57</v>
      </c>
      <c r="I50" s="224" t="s">
        <v>49</v>
      </c>
      <c r="J50" s="223">
        <f t="shared" ref="J50" si="16">ROUND(G50*H50,2)</f>
        <v>48303.97</v>
      </c>
      <c r="K50" s="223">
        <f>L50-J50</f>
        <v>0</v>
      </c>
      <c r="L50" s="225">
        <f>F64</f>
        <v>48303.969999999994</v>
      </c>
    </row>
    <row r="51" spans="1:12" ht="19.5" customHeight="1">
      <c r="A51" s="218"/>
      <c r="B51" s="220"/>
      <c r="C51" s="161">
        <v>2</v>
      </c>
      <c r="D51" s="181">
        <v>0</v>
      </c>
      <c r="E51" s="196"/>
      <c r="F51" s="134">
        <f t="shared" ref="F51" si="17">ROUND(D51*E50,2)</f>
        <v>0</v>
      </c>
      <c r="G51" s="224"/>
      <c r="H51" s="223"/>
      <c r="I51" s="224"/>
      <c r="J51" s="224"/>
      <c r="K51" s="224"/>
      <c r="L51" s="226"/>
    </row>
    <row r="52" spans="1:12" ht="19.5" customHeight="1">
      <c r="A52" s="218"/>
      <c r="B52" s="220"/>
      <c r="C52" s="161" t="s">
        <v>158</v>
      </c>
      <c r="D52" s="181">
        <v>0</v>
      </c>
      <c r="E52" s="196"/>
      <c r="F52" s="134">
        <f t="shared" ref="F52" si="18">ROUND(D52*E50,2)</f>
        <v>0</v>
      </c>
      <c r="G52" s="224"/>
      <c r="H52" s="223"/>
      <c r="I52" s="224"/>
      <c r="J52" s="224"/>
      <c r="K52" s="224"/>
      <c r="L52" s="226"/>
    </row>
    <row r="53" spans="1:12" ht="19.5" customHeight="1">
      <c r="A53" s="218"/>
      <c r="B53" s="220"/>
      <c r="C53" s="161" t="s">
        <v>159</v>
      </c>
      <c r="D53" s="181">
        <v>2</v>
      </c>
      <c r="E53" s="196"/>
      <c r="F53" s="134">
        <f t="shared" ref="F53" si="19">ROUND(D53*E50,2)</f>
        <v>437.14</v>
      </c>
      <c r="G53" s="224"/>
      <c r="H53" s="223"/>
      <c r="I53" s="224"/>
      <c r="J53" s="224"/>
      <c r="K53" s="224"/>
      <c r="L53" s="226"/>
    </row>
    <row r="54" spans="1:12" ht="19.5" customHeight="1">
      <c r="A54" s="218"/>
      <c r="B54" s="220"/>
      <c r="C54" s="161" t="s">
        <v>160</v>
      </c>
      <c r="D54" s="181">
        <v>5</v>
      </c>
      <c r="E54" s="196"/>
      <c r="F54" s="134">
        <f t="shared" ref="F54" si="20">ROUND(D54*E50,2)</f>
        <v>1092.8499999999999</v>
      </c>
      <c r="G54" s="224"/>
      <c r="H54" s="223"/>
      <c r="I54" s="224"/>
      <c r="J54" s="224"/>
      <c r="K54" s="224"/>
      <c r="L54" s="226"/>
    </row>
    <row r="55" spans="1:12" ht="19.5" customHeight="1">
      <c r="A55" s="218"/>
      <c r="B55" s="220"/>
      <c r="C55" s="161" t="s">
        <v>161</v>
      </c>
      <c r="D55" s="181">
        <v>6</v>
      </c>
      <c r="E55" s="196"/>
      <c r="F55" s="134">
        <f t="shared" ref="F55" si="21">ROUND(D55*E50,2)</f>
        <v>1311.42</v>
      </c>
      <c r="G55" s="224"/>
      <c r="H55" s="223"/>
      <c r="I55" s="224"/>
      <c r="J55" s="224"/>
      <c r="K55" s="224"/>
      <c r="L55" s="226"/>
    </row>
    <row r="56" spans="1:12" ht="19.5" customHeight="1">
      <c r="A56" s="218"/>
      <c r="B56" s="220"/>
      <c r="C56" s="180" t="s">
        <v>218</v>
      </c>
      <c r="D56" s="181">
        <v>4</v>
      </c>
      <c r="E56" s="196"/>
      <c r="F56" s="134">
        <f t="shared" ref="F56" si="22">ROUND(D56*E50,2)</f>
        <v>874.28</v>
      </c>
      <c r="G56" s="224"/>
      <c r="H56" s="223"/>
      <c r="I56" s="224"/>
      <c r="J56" s="224"/>
      <c r="K56" s="224"/>
      <c r="L56" s="226"/>
    </row>
    <row r="57" spans="1:12" ht="19.5" customHeight="1">
      <c r="A57" s="218"/>
      <c r="B57" s="220"/>
      <c r="C57" s="180" t="s">
        <v>219</v>
      </c>
      <c r="D57" s="181">
        <v>0</v>
      </c>
      <c r="E57" s="196"/>
      <c r="F57" s="134">
        <f t="shared" ref="F57" si="23">ROUND(D57*E50,2)</f>
        <v>0</v>
      </c>
      <c r="G57" s="224"/>
      <c r="H57" s="223"/>
      <c r="I57" s="224"/>
      <c r="J57" s="224"/>
      <c r="K57" s="224"/>
      <c r="L57" s="226"/>
    </row>
    <row r="58" spans="1:12" ht="19.5" customHeight="1">
      <c r="A58" s="218"/>
      <c r="B58" s="220"/>
      <c r="C58" s="180" t="s">
        <v>220</v>
      </c>
      <c r="D58" s="181">
        <v>0</v>
      </c>
      <c r="E58" s="196"/>
      <c r="F58" s="181">
        <f>ROUND(D58*E50,2)</f>
        <v>0</v>
      </c>
      <c r="G58" s="224"/>
      <c r="H58" s="223"/>
      <c r="I58" s="224"/>
      <c r="J58" s="224"/>
      <c r="K58" s="224"/>
      <c r="L58" s="226"/>
    </row>
    <row r="59" spans="1:12" ht="19.5" customHeight="1">
      <c r="A59" s="218"/>
      <c r="B59" s="220"/>
      <c r="C59" s="180" t="s">
        <v>221</v>
      </c>
      <c r="D59" s="181">
        <v>0</v>
      </c>
      <c r="E59" s="196"/>
      <c r="F59" s="181">
        <f>ROUND(D59*E50,2)</f>
        <v>0</v>
      </c>
      <c r="G59" s="224"/>
      <c r="H59" s="223"/>
      <c r="I59" s="224"/>
      <c r="J59" s="224"/>
      <c r="K59" s="224"/>
      <c r="L59" s="226"/>
    </row>
    <row r="60" spans="1:12" ht="19.5" customHeight="1">
      <c r="A60" s="218"/>
      <c r="B60" s="220"/>
      <c r="C60" s="180" t="s">
        <v>222</v>
      </c>
      <c r="D60" s="181">
        <v>0</v>
      </c>
      <c r="E60" s="196"/>
      <c r="F60" s="181">
        <f>ROUND(D60*E50,2)</f>
        <v>0</v>
      </c>
      <c r="G60" s="224"/>
      <c r="H60" s="223"/>
      <c r="I60" s="224"/>
      <c r="J60" s="224"/>
      <c r="K60" s="224"/>
      <c r="L60" s="226"/>
    </row>
    <row r="61" spans="1:12" ht="19.5" customHeight="1">
      <c r="A61" s="218"/>
      <c r="B61" s="220"/>
      <c r="C61" s="180" t="s">
        <v>223</v>
      </c>
      <c r="D61" s="181">
        <v>0</v>
      </c>
      <c r="E61" s="196"/>
      <c r="F61" s="181">
        <f>ROUND(D61*E50,2)</f>
        <v>0</v>
      </c>
      <c r="G61" s="224"/>
      <c r="H61" s="223"/>
      <c r="I61" s="224"/>
      <c r="J61" s="224"/>
      <c r="K61" s="224"/>
      <c r="L61" s="226"/>
    </row>
    <row r="62" spans="1:12" ht="19.5" customHeight="1">
      <c r="A62" s="218"/>
      <c r="B62" s="220"/>
      <c r="C62" s="180">
        <v>4</v>
      </c>
      <c r="D62" s="181">
        <v>0</v>
      </c>
      <c r="E62" s="196"/>
      <c r="F62" s="181">
        <f>ROUND(D62*E50,2)</f>
        <v>0</v>
      </c>
      <c r="G62" s="224"/>
      <c r="H62" s="223"/>
      <c r="I62" s="224"/>
      <c r="J62" s="224"/>
      <c r="K62" s="224"/>
      <c r="L62" s="226"/>
    </row>
    <row r="63" spans="1:12" ht="19.5" customHeight="1">
      <c r="A63" s="218"/>
      <c r="B63" s="220"/>
      <c r="C63" s="180">
        <v>5</v>
      </c>
      <c r="D63" s="181">
        <v>3</v>
      </c>
      <c r="E63" s="196"/>
      <c r="F63" s="181">
        <f>ROUND(D63*E50,2)</f>
        <v>655.71</v>
      </c>
      <c r="G63" s="224"/>
      <c r="H63" s="223"/>
      <c r="I63" s="224"/>
      <c r="J63" s="224"/>
      <c r="K63" s="224"/>
      <c r="L63" s="226"/>
    </row>
    <row r="64" spans="1:12" ht="19.5" customHeight="1">
      <c r="A64" s="218"/>
      <c r="B64" s="221"/>
      <c r="C64" s="133" t="s">
        <v>1</v>
      </c>
      <c r="D64" s="134">
        <f>SUM(D50:D63)</f>
        <v>221</v>
      </c>
      <c r="E64" s="196"/>
      <c r="F64" s="134">
        <f>SUM(F50:F63)</f>
        <v>48303.969999999994</v>
      </c>
      <c r="G64" s="224"/>
      <c r="H64" s="223"/>
      <c r="I64" s="224"/>
      <c r="J64" s="224"/>
      <c r="K64" s="224"/>
      <c r="L64" s="227"/>
    </row>
    <row r="65" spans="1:12" ht="19.5" customHeight="1">
      <c r="A65" s="217">
        <v>5</v>
      </c>
      <c r="B65" s="219" t="s">
        <v>127</v>
      </c>
      <c r="C65" s="165">
        <v>1</v>
      </c>
      <c r="D65" s="181">
        <v>2430</v>
      </c>
      <c r="E65" s="137">
        <v>158.57</v>
      </c>
      <c r="F65" s="166">
        <f t="shared" ref="F65:F78" si="24">ROUND(D65*E65,2)</f>
        <v>385325.1</v>
      </c>
      <c r="G65" s="223">
        <f>D79</f>
        <v>2671</v>
      </c>
      <c r="H65" s="223">
        <f>ROUND(L65/G65,2)</f>
        <v>158.72</v>
      </c>
      <c r="I65" s="224" t="s">
        <v>49</v>
      </c>
      <c r="J65" s="223">
        <f t="shared" ref="J65" si="25">ROUND(G65*H65,2)</f>
        <v>423941.12</v>
      </c>
      <c r="K65" s="223">
        <f>L65-J65</f>
        <v>-12.07999999995809</v>
      </c>
      <c r="L65" s="225">
        <f>F79</f>
        <v>423929.04000000004</v>
      </c>
    </row>
    <row r="66" spans="1:12" ht="19.5" customHeight="1">
      <c r="A66" s="218"/>
      <c r="B66" s="220"/>
      <c r="C66" s="165">
        <v>2</v>
      </c>
      <c r="D66" s="181">
        <v>0</v>
      </c>
      <c r="E66" s="137"/>
      <c r="F66" s="185">
        <f t="shared" si="24"/>
        <v>0</v>
      </c>
      <c r="G66" s="224"/>
      <c r="H66" s="223"/>
      <c r="I66" s="224"/>
      <c r="J66" s="224"/>
      <c r="K66" s="224"/>
      <c r="L66" s="226"/>
    </row>
    <row r="67" spans="1:12" ht="19.5" customHeight="1">
      <c r="A67" s="218"/>
      <c r="B67" s="220"/>
      <c r="C67" s="165" t="s">
        <v>158</v>
      </c>
      <c r="D67" s="181">
        <v>0</v>
      </c>
      <c r="E67" s="139"/>
      <c r="F67" s="185">
        <f t="shared" si="24"/>
        <v>0</v>
      </c>
      <c r="G67" s="224"/>
      <c r="H67" s="223"/>
      <c r="I67" s="224"/>
      <c r="J67" s="224"/>
      <c r="K67" s="224"/>
      <c r="L67" s="226"/>
    </row>
    <row r="68" spans="1:12" ht="19.5" customHeight="1">
      <c r="A68" s="218"/>
      <c r="B68" s="220"/>
      <c r="C68" s="165" t="s">
        <v>159</v>
      </c>
      <c r="D68" s="181">
        <v>25</v>
      </c>
      <c r="E68" s="139">
        <v>158.57</v>
      </c>
      <c r="F68" s="185">
        <f t="shared" si="24"/>
        <v>3964.25</v>
      </c>
      <c r="G68" s="224"/>
      <c r="H68" s="223"/>
      <c r="I68" s="224"/>
      <c r="J68" s="224"/>
      <c r="K68" s="224"/>
      <c r="L68" s="226"/>
    </row>
    <row r="69" spans="1:12" ht="19.5" customHeight="1">
      <c r="A69" s="218"/>
      <c r="B69" s="220"/>
      <c r="C69" s="165" t="s">
        <v>160</v>
      </c>
      <c r="D69" s="181">
        <v>61</v>
      </c>
      <c r="E69" s="139">
        <v>158.57</v>
      </c>
      <c r="F69" s="185">
        <f t="shared" si="24"/>
        <v>9672.77</v>
      </c>
      <c r="G69" s="224"/>
      <c r="H69" s="223"/>
      <c r="I69" s="224"/>
      <c r="J69" s="224"/>
      <c r="K69" s="224"/>
      <c r="L69" s="226"/>
    </row>
    <row r="70" spans="1:12" ht="19.5" customHeight="1">
      <c r="A70" s="218"/>
      <c r="B70" s="220"/>
      <c r="C70" s="165" t="s">
        <v>161</v>
      </c>
      <c r="D70" s="181">
        <v>69</v>
      </c>
      <c r="E70" s="139">
        <v>158.57</v>
      </c>
      <c r="F70" s="185">
        <f t="shared" si="24"/>
        <v>10941.33</v>
      </c>
      <c r="G70" s="224"/>
      <c r="H70" s="223"/>
      <c r="I70" s="224"/>
      <c r="J70" s="224"/>
      <c r="K70" s="224"/>
      <c r="L70" s="226"/>
    </row>
    <row r="71" spans="1:12" ht="19.5" customHeight="1">
      <c r="A71" s="218"/>
      <c r="B71" s="220"/>
      <c r="C71" s="180" t="s">
        <v>218</v>
      </c>
      <c r="D71" s="181">
        <v>49</v>
      </c>
      <c r="E71" s="139">
        <v>166.5</v>
      </c>
      <c r="F71" s="185">
        <f t="shared" si="24"/>
        <v>8158.5</v>
      </c>
      <c r="G71" s="224"/>
      <c r="H71" s="223"/>
      <c r="I71" s="224"/>
      <c r="J71" s="224"/>
      <c r="K71" s="224"/>
      <c r="L71" s="226"/>
    </row>
    <row r="72" spans="1:12" ht="19.5" customHeight="1">
      <c r="A72" s="218"/>
      <c r="B72" s="220"/>
      <c r="C72" s="180" t="s">
        <v>219</v>
      </c>
      <c r="D72" s="181">
        <v>0</v>
      </c>
      <c r="E72" s="137"/>
      <c r="F72" s="185">
        <f t="shared" si="24"/>
        <v>0</v>
      </c>
      <c r="G72" s="224"/>
      <c r="H72" s="223"/>
      <c r="I72" s="224"/>
      <c r="J72" s="224"/>
      <c r="K72" s="224"/>
      <c r="L72" s="226"/>
    </row>
    <row r="73" spans="1:12" ht="19.5" customHeight="1">
      <c r="A73" s="218"/>
      <c r="B73" s="220"/>
      <c r="C73" s="180" t="s">
        <v>220</v>
      </c>
      <c r="D73" s="181">
        <v>0</v>
      </c>
      <c r="E73" s="137"/>
      <c r="F73" s="185">
        <f t="shared" si="24"/>
        <v>0</v>
      </c>
      <c r="G73" s="224"/>
      <c r="H73" s="223"/>
      <c r="I73" s="224"/>
      <c r="J73" s="224"/>
      <c r="K73" s="224"/>
      <c r="L73" s="226"/>
    </row>
    <row r="74" spans="1:12" ht="19.5" customHeight="1">
      <c r="A74" s="218"/>
      <c r="B74" s="220"/>
      <c r="C74" s="180" t="s">
        <v>221</v>
      </c>
      <c r="D74" s="181">
        <v>0</v>
      </c>
      <c r="E74" s="137"/>
      <c r="F74" s="185">
        <f t="shared" si="24"/>
        <v>0</v>
      </c>
      <c r="G74" s="224"/>
      <c r="H74" s="223"/>
      <c r="I74" s="224"/>
      <c r="J74" s="224"/>
      <c r="K74" s="224"/>
      <c r="L74" s="226"/>
    </row>
    <row r="75" spans="1:12" ht="19.5" customHeight="1">
      <c r="A75" s="218"/>
      <c r="B75" s="220"/>
      <c r="C75" s="180" t="s">
        <v>222</v>
      </c>
      <c r="D75" s="181">
        <v>0</v>
      </c>
      <c r="E75" s="137"/>
      <c r="F75" s="185">
        <f t="shared" si="24"/>
        <v>0</v>
      </c>
      <c r="G75" s="224"/>
      <c r="H75" s="223"/>
      <c r="I75" s="224"/>
      <c r="J75" s="224"/>
      <c r="K75" s="224"/>
      <c r="L75" s="226"/>
    </row>
    <row r="76" spans="1:12" ht="19.5" customHeight="1">
      <c r="A76" s="218"/>
      <c r="B76" s="220"/>
      <c r="C76" s="180" t="s">
        <v>223</v>
      </c>
      <c r="D76" s="181">
        <v>0</v>
      </c>
      <c r="E76" s="137"/>
      <c r="F76" s="185">
        <f t="shared" si="24"/>
        <v>0</v>
      </c>
      <c r="G76" s="224"/>
      <c r="H76" s="223"/>
      <c r="I76" s="224"/>
      <c r="J76" s="224"/>
      <c r="K76" s="224"/>
      <c r="L76" s="226"/>
    </row>
    <row r="77" spans="1:12" ht="19.5" customHeight="1">
      <c r="A77" s="218"/>
      <c r="B77" s="220"/>
      <c r="C77" s="180">
        <v>4</v>
      </c>
      <c r="D77" s="181">
        <v>0</v>
      </c>
      <c r="E77" s="137"/>
      <c r="F77" s="185">
        <f t="shared" si="24"/>
        <v>0</v>
      </c>
      <c r="G77" s="224"/>
      <c r="H77" s="223"/>
      <c r="I77" s="224"/>
      <c r="J77" s="224"/>
      <c r="K77" s="224"/>
      <c r="L77" s="226"/>
    </row>
    <row r="78" spans="1:12" ht="19.5" customHeight="1">
      <c r="A78" s="218"/>
      <c r="B78" s="220"/>
      <c r="C78" s="180">
        <v>5</v>
      </c>
      <c r="D78" s="181">
        <v>37</v>
      </c>
      <c r="E78" s="137">
        <v>158.57</v>
      </c>
      <c r="F78" s="185">
        <f t="shared" si="24"/>
        <v>5867.09</v>
      </c>
      <c r="G78" s="224"/>
      <c r="H78" s="223"/>
      <c r="I78" s="224"/>
      <c r="J78" s="224"/>
      <c r="K78" s="224"/>
      <c r="L78" s="226"/>
    </row>
    <row r="79" spans="1:12" ht="19.5" customHeight="1">
      <c r="A79" s="218"/>
      <c r="B79" s="221"/>
      <c r="C79" s="165" t="s">
        <v>1</v>
      </c>
      <c r="D79" s="166">
        <f>SUM(D65:D78)</f>
        <v>2671</v>
      </c>
      <c r="E79" s="137">
        <f>ROUND(AVERAGE(E65:E78),2)</f>
        <v>159.88999999999999</v>
      </c>
      <c r="F79" s="166">
        <f>SUM(F65:F78)</f>
        <v>423929.04000000004</v>
      </c>
      <c r="G79" s="224"/>
      <c r="H79" s="223"/>
      <c r="I79" s="224"/>
      <c r="J79" s="224"/>
      <c r="K79" s="224"/>
      <c r="L79" s="227"/>
    </row>
    <row r="80" spans="1:12" ht="19.5" customHeight="1">
      <c r="A80" s="217">
        <v>6</v>
      </c>
      <c r="B80" s="219" t="s">
        <v>128</v>
      </c>
      <c r="C80" s="161">
        <v>1</v>
      </c>
      <c r="D80" s="181">
        <v>201</v>
      </c>
      <c r="E80" s="137">
        <v>93.62</v>
      </c>
      <c r="F80" s="166">
        <f t="shared" ref="F80:F93" si="26">ROUND(D80*E80,2)</f>
        <v>18817.62</v>
      </c>
      <c r="G80" s="223">
        <f>D94</f>
        <v>221</v>
      </c>
      <c r="H80" s="223">
        <f>ROUND(L80/G80,2)</f>
        <v>93.71</v>
      </c>
      <c r="I80" s="224" t="s">
        <v>49</v>
      </c>
      <c r="J80" s="223">
        <f t="shared" ref="J80" si="27">ROUND(G80*H80,2)</f>
        <v>20709.91</v>
      </c>
      <c r="K80" s="223">
        <f>L80-J80</f>
        <v>-1.0999999999985448</v>
      </c>
      <c r="L80" s="225">
        <f>F94</f>
        <v>20708.810000000001</v>
      </c>
    </row>
    <row r="81" spans="1:12" ht="19.5" customHeight="1">
      <c r="A81" s="218"/>
      <c r="B81" s="220"/>
      <c r="C81" s="161">
        <v>2</v>
      </c>
      <c r="D81" s="181">
        <v>0</v>
      </c>
      <c r="E81" s="137"/>
      <c r="F81" s="185">
        <f t="shared" si="26"/>
        <v>0</v>
      </c>
      <c r="G81" s="224"/>
      <c r="H81" s="223"/>
      <c r="I81" s="224"/>
      <c r="J81" s="224"/>
      <c r="K81" s="224"/>
      <c r="L81" s="226"/>
    </row>
    <row r="82" spans="1:12" ht="19.5" customHeight="1">
      <c r="A82" s="218"/>
      <c r="B82" s="220"/>
      <c r="C82" s="161" t="s">
        <v>158</v>
      </c>
      <c r="D82" s="181">
        <v>0</v>
      </c>
      <c r="E82" s="137"/>
      <c r="F82" s="185">
        <f t="shared" si="26"/>
        <v>0</v>
      </c>
      <c r="G82" s="224"/>
      <c r="H82" s="223"/>
      <c r="I82" s="224"/>
      <c r="J82" s="224"/>
      <c r="K82" s="224"/>
      <c r="L82" s="226"/>
    </row>
    <row r="83" spans="1:12" ht="19.5" customHeight="1">
      <c r="A83" s="218"/>
      <c r="B83" s="220"/>
      <c r="C83" s="161" t="s">
        <v>159</v>
      </c>
      <c r="D83" s="181">
        <v>2</v>
      </c>
      <c r="E83" s="137">
        <v>93.62</v>
      </c>
      <c r="F83" s="185">
        <f t="shared" si="26"/>
        <v>187.24</v>
      </c>
      <c r="G83" s="224"/>
      <c r="H83" s="223"/>
      <c r="I83" s="224"/>
      <c r="J83" s="224"/>
      <c r="K83" s="224"/>
      <c r="L83" s="226"/>
    </row>
    <row r="84" spans="1:12" ht="19.5" customHeight="1">
      <c r="A84" s="218"/>
      <c r="B84" s="220"/>
      <c r="C84" s="161" t="s">
        <v>160</v>
      </c>
      <c r="D84" s="181">
        <v>5</v>
      </c>
      <c r="E84" s="137">
        <v>93.62</v>
      </c>
      <c r="F84" s="185">
        <f t="shared" si="26"/>
        <v>468.1</v>
      </c>
      <c r="G84" s="224"/>
      <c r="H84" s="223"/>
      <c r="I84" s="224"/>
      <c r="J84" s="224"/>
      <c r="K84" s="224"/>
      <c r="L84" s="226"/>
    </row>
    <row r="85" spans="1:12" ht="19.5" customHeight="1">
      <c r="A85" s="218"/>
      <c r="B85" s="220"/>
      <c r="C85" s="161" t="s">
        <v>161</v>
      </c>
      <c r="D85" s="181">
        <v>6</v>
      </c>
      <c r="E85" s="137">
        <v>93.62</v>
      </c>
      <c r="F85" s="185">
        <f t="shared" si="26"/>
        <v>561.72</v>
      </c>
      <c r="G85" s="224"/>
      <c r="H85" s="223"/>
      <c r="I85" s="224"/>
      <c r="J85" s="224"/>
      <c r="K85" s="224"/>
      <c r="L85" s="226"/>
    </row>
    <row r="86" spans="1:12" ht="19.5" customHeight="1">
      <c r="A86" s="218"/>
      <c r="B86" s="220"/>
      <c r="C86" s="180" t="s">
        <v>218</v>
      </c>
      <c r="D86" s="181">
        <v>4</v>
      </c>
      <c r="E86" s="137">
        <v>98.31</v>
      </c>
      <c r="F86" s="185">
        <f t="shared" si="26"/>
        <v>393.24</v>
      </c>
      <c r="G86" s="224"/>
      <c r="H86" s="223"/>
      <c r="I86" s="224"/>
      <c r="J86" s="224"/>
      <c r="K86" s="224"/>
      <c r="L86" s="226"/>
    </row>
    <row r="87" spans="1:12" ht="19.5" customHeight="1">
      <c r="A87" s="218"/>
      <c r="B87" s="220"/>
      <c r="C87" s="180" t="s">
        <v>219</v>
      </c>
      <c r="D87" s="181">
        <v>0</v>
      </c>
      <c r="E87" s="137"/>
      <c r="F87" s="185">
        <f t="shared" si="26"/>
        <v>0</v>
      </c>
      <c r="G87" s="224"/>
      <c r="H87" s="223"/>
      <c r="I87" s="224"/>
      <c r="J87" s="224"/>
      <c r="K87" s="224"/>
      <c r="L87" s="226"/>
    </row>
    <row r="88" spans="1:12" ht="19.5" customHeight="1">
      <c r="A88" s="218"/>
      <c r="B88" s="220"/>
      <c r="C88" s="180" t="s">
        <v>220</v>
      </c>
      <c r="D88" s="181">
        <v>0</v>
      </c>
      <c r="E88" s="137"/>
      <c r="F88" s="185">
        <f t="shared" si="26"/>
        <v>0</v>
      </c>
      <c r="G88" s="224"/>
      <c r="H88" s="223"/>
      <c r="I88" s="224"/>
      <c r="J88" s="224"/>
      <c r="K88" s="224"/>
      <c r="L88" s="226"/>
    </row>
    <row r="89" spans="1:12" ht="19.5" customHeight="1">
      <c r="A89" s="218"/>
      <c r="B89" s="220"/>
      <c r="C89" s="180" t="s">
        <v>221</v>
      </c>
      <c r="D89" s="181">
        <v>0</v>
      </c>
      <c r="E89" s="137"/>
      <c r="F89" s="185">
        <f t="shared" si="26"/>
        <v>0</v>
      </c>
      <c r="G89" s="224"/>
      <c r="H89" s="223"/>
      <c r="I89" s="224"/>
      <c r="J89" s="224"/>
      <c r="K89" s="224"/>
      <c r="L89" s="226"/>
    </row>
    <row r="90" spans="1:12" ht="19.5" customHeight="1">
      <c r="A90" s="218"/>
      <c r="B90" s="220"/>
      <c r="C90" s="180" t="s">
        <v>222</v>
      </c>
      <c r="D90" s="181">
        <v>0</v>
      </c>
      <c r="E90" s="137"/>
      <c r="F90" s="185">
        <f t="shared" si="26"/>
        <v>0</v>
      </c>
      <c r="G90" s="224"/>
      <c r="H90" s="223"/>
      <c r="I90" s="224"/>
      <c r="J90" s="224"/>
      <c r="K90" s="224"/>
      <c r="L90" s="226"/>
    </row>
    <row r="91" spans="1:12" ht="19.5" customHeight="1">
      <c r="A91" s="218"/>
      <c r="B91" s="220"/>
      <c r="C91" s="180" t="s">
        <v>223</v>
      </c>
      <c r="D91" s="181">
        <v>0</v>
      </c>
      <c r="E91" s="137"/>
      <c r="F91" s="185">
        <f t="shared" si="26"/>
        <v>0</v>
      </c>
      <c r="G91" s="224"/>
      <c r="H91" s="223"/>
      <c r="I91" s="224"/>
      <c r="J91" s="224"/>
      <c r="K91" s="224"/>
      <c r="L91" s="226"/>
    </row>
    <row r="92" spans="1:12" ht="19.5" customHeight="1">
      <c r="A92" s="218"/>
      <c r="B92" s="220"/>
      <c r="C92" s="180">
        <v>4</v>
      </c>
      <c r="D92" s="181">
        <v>0</v>
      </c>
      <c r="E92" s="137"/>
      <c r="F92" s="185">
        <f t="shared" si="26"/>
        <v>0</v>
      </c>
      <c r="G92" s="224"/>
      <c r="H92" s="223"/>
      <c r="I92" s="224"/>
      <c r="J92" s="224"/>
      <c r="K92" s="224"/>
      <c r="L92" s="226"/>
    </row>
    <row r="93" spans="1:12" ht="19.5" customHeight="1">
      <c r="A93" s="218"/>
      <c r="B93" s="220"/>
      <c r="C93" s="180">
        <v>5</v>
      </c>
      <c r="D93" s="181">
        <v>3</v>
      </c>
      <c r="E93" s="137">
        <v>93.63</v>
      </c>
      <c r="F93" s="185">
        <f t="shared" si="26"/>
        <v>280.89</v>
      </c>
      <c r="G93" s="224"/>
      <c r="H93" s="223"/>
      <c r="I93" s="224"/>
      <c r="J93" s="224"/>
      <c r="K93" s="224"/>
      <c r="L93" s="226"/>
    </row>
    <row r="94" spans="1:12" ht="19.5" customHeight="1">
      <c r="A94" s="218"/>
      <c r="B94" s="221"/>
      <c r="C94" s="133" t="s">
        <v>1</v>
      </c>
      <c r="D94" s="166">
        <f>SUM(D80:D93)</f>
        <v>221</v>
      </c>
      <c r="E94" s="137">
        <f>ROUND(AVERAGE(E80:E93),2)</f>
        <v>94.4</v>
      </c>
      <c r="F94" s="166">
        <f>SUM(F80:F93)</f>
        <v>20708.810000000001</v>
      </c>
      <c r="G94" s="224"/>
      <c r="H94" s="223"/>
      <c r="I94" s="224"/>
      <c r="J94" s="224"/>
      <c r="K94" s="224"/>
      <c r="L94" s="227"/>
    </row>
    <row r="95" spans="1:12" ht="19.5" customHeight="1">
      <c r="A95" s="217">
        <v>7</v>
      </c>
      <c r="B95" s="219" t="s">
        <v>129</v>
      </c>
      <c r="C95" s="161">
        <v>1</v>
      </c>
      <c r="D95" s="181">
        <v>2430</v>
      </c>
      <c r="E95" s="222">
        <v>75.75</v>
      </c>
      <c r="F95" s="134">
        <f t="shared" ref="F95" si="28">ROUND(D95*E95,2)</f>
        <v>184072.5</v>
      </c>
      <c r="G95" s="223">
        <f>D109</f>
        <v>2671</v>
      </c>
      <c r="H95" s="223">
        <f>ROUND(L95/G95,2)</f>
        <v>75.75</v>
      </c>
      <c r="I95" s="224" t="s">
        <v>49</v>
      </c>
      <c r="J95" s="223">
        <f t="shared" ref="J95" si="29">ROUND(G95*H95,2)</f>
        <v>202328.25</v>
      </c>
      <c r="K95" s="223">
        <f>L95-J95</f>
        <v>0</v>
      </c>
      <c r="L95" s="225">
        <f>F109</f>
        <v>202328.25</v>
      </c>
    </row>
    <row r="96" spans="1:12" ht="19.5" customHeight="1">
      <c r="A96" s="218"/>
      <c r="B96" s="220"/>
      <c r="C96" s="161">
        <v>2</v>
      </c>
      <c r="D96" s="181">
        <v>0</v>
      </c>
      <c r="E96" s="222"/>
      <c r="F96" s="134">
        <f t="shared" ref="F96" si="30">ROUND(D96*E95,2)</f>
        <v>0</v>
      </c>
      <c r="G96" s="224"/>
      <c r="H96" s="223"/>
      <c r="I96" s="224"/>
      <c r="J96" s="224"/>
      <c r="K96" s="224"/>
      <c r="L96" s="226"/>
    </row>
    <row r="97" spans="1:12" ht="19.5" customHeight="1">
      <c r="A97" s="218"/>
      <c r="B97" s="220"/>
      <c r="C97" s="161" t="s">
        <v>158</v>
      </c>
      <c r="D97" s="181">
        <v>0</v>
      </c>
      <c r="E97" s="222"/>
      <c r="F97" s="134">
        <f t="shared" ref="F97" si="31">ROUND(D97*E95,2)</f>
        <v>0</v>
      </c>
      <c r="G97" s="224"/>
      <c r="H97" s="223"/>
      <c r="I97" s="224"/>
      <c r="J97" s="224"/>
      <c r="K97" s="224"/>
      <c r="L97" s="226"/>
    </row>
    <row r="98" spans="1:12" ht="19.5" customHeight="1">
      <c r="A98" s="218"/>
      <c r="B98" s="220"/>
      <c r="C98" s="161" t="s">
        <v>159</v>
      </c>
      <c r="D98" s="181">
        <v>25</v>
      </c>
      <c r="E98" s="222"/>
      <c r="F98" s="134">
        <f t="shared" ref="F98" si="32">ROUND(D98*E95,2)</f>
        <v>1893.75</v>
      </c>
      <c r="G98" s="224"/>
      <c r="H98" s="223"/>
      <c r="I98" s="224"/>
      <c r="J98" s="224"/>
      <c r="K98" s="224"/>
      <c r="L98" s="226"/>
    </row>
    <row r="99" spans="1:12" ht="19.5" customHeight="1">
      <c r="A99" s="218"/>
      <c r="B99" s="220"/>
      <c r="C99" s="161" t="s">
        <v>160</v>
      </c>
      <c r="D99" s="181">
        <v>61</v>
      </c>
      <c r="E99" s="222"/>
      <c r="F99" s="134">
        <f t="shared" ref="F99" si="33">ROUND(D99*E95,2)</f>
        <v>4620.75</v>
      </c>
      <c r="G99" s="224"/>
      <c r="H99" s="223"/>
      <c r="I99" s="224"/>
      <c r="J99" s="224"/>
      <c r="K99" s="224"/>
      <c r="L99" s="226"/>
    </row>
    <row r="100" spans="1:12" ht="19.5" customHeight="1">
      <c r="A100" s="218"/>
      <c r="B100" s="220"/>
      <c r="C100" s="161" t="s">
        <v>161</v>
      </c>
      <c r="D100" s="181">
        <v>69</v>
      </c>
      <c r="E100" s="222"/>
      <c r="F100" s="134">
        <f t="shared" ref="F100" si="34">ROUND(D100*E95,2)</f>
        <v>5226.75</v>
      </c>
      <c r="G100" s="224"/>
      <c r="H100" s="223"/>
      <c r="I100" s="224"/>
      <c r="J100" s="224"/>
      <c r="K100" s="224"/>
      <c r="L100" s="226"/>
    </row>
    <row r="101" spans="1:12" ht="19.5" customHeight="1">
      <c r="A101" s="218"/>
      <c r="B101" s="220"/>
      <c r="C101" s="180" t="s">
        <v>218</v>
      </c>
      <c r="D101" s="181">
        <v>49</v>
      </c>
      <c r="E101" s="222"/>
      <c r="F101" s="134">
        <f t="shared" ref="F101" si="35">ROUND(D101*E95,2)</f>
        <v>3711.75</v>
      </c>
      <c r="G101" s="224"/>
      <c r="H101" s="223"/>
      <c r="I101" s="224"/>
      <c r="J101" s="224"/>
      <c r="K101" s="224"/>
      <c r="L101" s="226"/>
    </row>
    <row r="102" spans="1:12" ht="19.5" customHeight="1">
      <c r="A102" s="218"/>
      <c r="B102" s="220"/>
      <c r="C102" s="180" t="s">
        <v>219</v>
      </c>
      <c r="D102" s="181">
        <v>0</v>
      </c>
      <c r="E102" s="222"/>
      <c r="F102" s="134">
        <f t="shared" ref="F102" si="36">ROUND(D102*E95,2)</f>
        <v>0</v>
      </c>
      <c r="G102" s="224"/>
      <c r="H102" s="223"/>
      <c r="I102" s="224"/>
      <c r="J102" s="224"/>
      <c r="K102" s="224"/>
      <c r="L102" s="226"/>
    </row>
    <row r="103" spans="1:12" ht="19.5" customHeight="1">
      <c r="A103" s="218"/>
      <c r="B103" s="220"/>
      <c r="C103" s="180" t="s">
        <v>220</v>
      </c>
      <c r="D103" s="181">
        <v>0</v>
      </c>
      <c r="E103" s="222"/>
      <c r="F103" s="181">
        <f>ROUND(D103*E95,2)</f>
        <v>0</v>
      </c>
      <c r="G103" s="224"/>
      <c r="H103" s="223"/>
      <c r="I103" s="224"/>
      <c r="J103" s="224"/>
      <c r="K103" s="224"/>
      <c r="L103" s="226"/>
    </row>
    <row r="104" spans="1:12" ht="19.5" customHeight="1">
      <c r="A104" s="218"/>
      <c r="B104" s="220"/>
      <c r="C104" s="180" t="s">
        <v>221</v>
      </c>
      <c r="D104" s="181">
        <v>0</v>
      </c>
      <c r="E104" s="222"/>
      <c r="F104" s="181">
        <f>ROUND(D104*E95,2)</f>
        <v>0</v>
      </c>
      <c r="G104" s="224"/>
      <c r="H104" s="223"/>
      <c r="I104" s="224"/>
      <c r="J104" s="224"/>
      <c r="K104" s="224"/>
      <c r="L104" s="226"/>
    </row>
    <row r="105" spans="1:12" ht="19.5" customHeight="1">
      <c r="A105" s="218"/>
      <c r="B105" s="220"/>
      <c r="C105" s="180" t="s">
        <v>222</v>
      </c>
      <c r="D105" s="181">
        <v>0</v>
      </c>
      <c r="E105" s="222"/>
      <c r="F105" s="181">
        <f>ROUND(D105*E95,2)</f>
        <v>0</v>
      </c>
      <c r="G105" s="224"/>
      <c r="H105" s="223"/>
      <c r="I105" s="224"/>
      <c r="J105" s="224"/>
      <c r="K105" s="224"/>
      <c r="L105" s="226"/>
    </row>
    <row r="106" spans="1:12" ht="19.5" customHeight="1">
      <c r="A106" s="218"/>
      <c r="B106" s="220"/>
      <c r="C106" s="180" t="s">
        <v>223</v>
      </c>
      <c r="D106" s="181">
        <v>0</v>
      </c>
      <c r="E106" s="222"/>
      <c r="F106" s="181">
        <f>ROUND(D106*E95,2)</f>
        <v>0</v>
      </c>
      <c r="G106" s="224"/>
      <c r="H106" s="223"/>
      <c r="I106" s="224"/>
      <c r="J106" s="224"/>
      <c r="K106" s="224"/>
      <c r="L106" s="226"/>
    </row>
    <row r="107" spans="1:12" ht="19.5" customHeight="1">
      <c r="A107" s="218"/>
      <c r="B107" s="220"/>
      <c r="C107" s="180">
        <v>4</v>
      </c>
      <c r="D107" s="181">
        <v>0</v>
      </c>
      <c r="E107" s="222"/>
      <c r="F107" s="181">
        <f>ROUND(D107*E95,2)</f>
        <v>0</v>
      </c>
      <c r="G107" s="224"/>
      <c r="H107" s="223"/>
      <c r="I107" s="224"/>
      <c r="J107" s="224"/>
      <c r="K107" s="224"/>
      <c r="L107" s="226"/>
    </row>
    <row r="108" spans="1:12" ht="19.5" customHeight="1">
      <c r="A108" s="218"/>
      <c r="B108" s="220"/>
      <c r="C108" s="180">
        <v>5</v>
      </c>
      <c r="D108" s="181">
        <v>37</v>
      </c>
      <c r="E108" s="222"/>
      <c r="F108" s="181">
        <f>ROUND(D108*E95,2)</f>
        <v>2802.75</v>
      </c>
      <c r="G108" s="224"/>
      <c r="H108" s="223"/>
      <c r="I108" s="224"/>
      <c r="J108" s="224"/>
      <c r="K108" s="224"/>
      <c r="L108" s="226"/>
    </row>
    <row r="109" spans="1:12" ht="19.5" customHeight="1">
      <c r="A109" s="218"/>
      <c r="B109" s="221"/>
      <c r="C109" s="133" t="s">
        <v>1</v>
      </c>
      <c r="D109" s="134">
        <f>SUM(D95:D108)</f>
        <v>2671</v>
      </c>
      <c r="E109" s="222"/>
      <c r="F109" s="134">
        <f>SUM(F95:F108)</f>
        <v>202328.25</v>
      </c>
      <c r="G109" s="224"/>
      <c r="H109" s="223"/>
      <c r="I109" s="224"/>
      <c r="J109" s="224"/>
      <c r="K109" s="224"/>
      <c r="L109" s="227"/>
    </row>
    <row r="110" spans="1:12" ht="19.5" customHeight="1">
      <c r="A110" s="217">
        <v>8</v>
      </c>
      <c r="B110" s="219" t="s">
        <v>130</v>
      </c>
      <c r="C110" s="161">
        <v>1</v>
      </c>
      <c r="D110" s="181">
        <v>15696</v>
      </c>
      <c r="E110" s="222">
        <v>160.24</v>
      </c>
      <c r="F110" s="134">
        <f t="shared" ref="F110" si="37">ROUND(D110*E110,2)</f>
        <v>2515127.04</v>
      </c>
      <c r="G110" s="223">
        <f>D124</f>
        <v>16202</v>
      </c>
      <c r="H110" s="223">
        <f>ROUND(L110/G110,2)</f>
        <v>160.24</v>
      </c>
      <c r="I110" s="224" t="s">
        <v>49</v>
      </c>
      <c r="J110" s="223">
        <f t="shared" ref="J110" si="38">ROUND(G110*H110,2)</f>
        <v>2596208.48</v>
      </c>
      <c r="K110" s="223">
        <f>L110-J110</f>
        <v>0</v>
      </c>
      <c r="L110" s="225">
        <f>F124</f>
        <v>2596208.48</v>
      </c>
    </row>
    <row r="111" spans="1:12" ht="19.5" customHeight="1">
      <c r="A111" s="218"/>
      <c r="B111" s="220"/>
      <c r="C111" s="161">
        <v>2</v>
      </c>
      <c r="D111" s="181">
        <v>0</v>
      </c>
      <c r="E111" s="222"/>
      <c r="F111" s="134">
        <f t="shared" ref="F111" si="39">ROUND(D111*E110,2)</f>
        <v>0</v>
      </c>
      <c r="G111" s="224"/>
      <c r="H111" s="223"/>
      <c r="I111" s="224"/>
      <c r="J111" s="224"/>
      <c r="K111" s="224"/>
      <c r="L111" s="226"/>
    </row>
    <row r="112" spans="1:12" ht="19.5" customHeight="1">
      <c r="A112" s="218"/>
      <c r="B112" s="220"/>
      <c r="C112" s="161" t="s">
        <v>158</v>
      </c>
      <c r="D112" s="181">
        <v>0</v>
      </c>
      <c r="E112" s="222"/>
      <c r="F112" s="134">
        <f t="shared" ref="F112" si="40">ROUND(D112*E110,2)</f>
        <v>0</v>
      </c>
      <c r="G112" s="224"/>
      <c r="H112" s="223"/>
      <c r="I112" s="224"/>
      <c r="J112" s="224"/>
      <c r="K112" s="224"/>
      <c r="L112" s="226"/>
    </row>
    <row r="113" spans="1:12" ht="19.5" customHeight="1">
      <c r="A113" s="218"/>
      <c r="B113" s="220"/>
      <c r="C113" s="161" t="s">
        <v>159</v>
      </c>
      <c r="D113" s="181">
        <v>0</v>
      </c>
      <c r="E113" s="222"/>
      <c r="F113" s="134">
        <f t="shared" ref="F113" si="41">ROUND(D113*E110,2)</f>
        <v>0</v>
      </c>
      <c r="G113" s="224"/>
      <c r="H113" s="223"/>
      <c r="I113" s="224"/>
      <c r="J113" s="224"/>
      <c r="K113" s="224"/>
      <c r="L113" s="226"/>
    </row>
    <row r="114" spans="1:12" ht="19.5" customHeight="1">
      <c r="A114" s="218"/>
      <c r="B114" s="220"/>
      <c r="C114" s="161" t="s">
        <v>160</v>
      </c>
      <c r="D114" s="181">
        <v>0</v>
      </c>
      <c r="E114" s="222"/>
      <c r="F114" s="134">
        <f t="shared" ref="F114" si="42">ROUND(D114*E110,2)</f>
        <v>0</v>
      </c>
      <c r="G114" s="224"/>
      <c r="H114" s="223"/>
      <c r="I114" s="224"/>
      <c r="J114" s="224"/>
      <c r="K114" s="224"/>
      <c r="L114" s="226"/>
    </row>
    <row r="115" spans="1:12" ht="19.5" customHeight="1">
      <c r="A115" s="218"/>
      <c r="B115" s="220"/>
      <c r="C115" s="161" t="s">
        <v>161</v>
      </c>
      <c r="D115" s="181">
        <v>0</v>
      </c>
      <c r="E115" s="222"/>
      <c r="F115" s="134">
        <f t="shared" ref="F115" si="43">ROUND(D115*E110,2)</f>
        <v>0</v>
      </c>
      <c r="G115" s="224"/>
      <c r="H115" s="223"/>
      <c r="I115" s="224"/>
      <c r="J115" s="224"/>
      <c r="K115" s="224"/>
      <c r="L115" s="226"/>
    </row>
    <row r="116" spans="1:12" ht="19.5" customHeight="1">
      <c r="A116" s="218"/>
      <c r="B116" s="220"/>
      <c r="C116" s="180" t="s">
        <v>218</v>
      </c>
      <c r="D116" s="181">
        <v>0</v>
      </c>
      <c r="E116" s="222"/>
      <c r="F116" s="134">
        <f t="shared" ref="F116" si="44">ROUND(D116*E110,2)</f>
        <v>0</v>
      </c>
      <c r="G116" s="224"/>
      <c r="H116" s="223"/>
      <c r="I116" s="224"/>
      <c r="J116" s="224"/>
      <c r="K116" s="224"/>
      <c r="L116" s="226"/>
    </row>
    <row r="117" spans="1:12" ht="19.5" customHeight="1">
      <c r="A117" s="218"/>
      <c r="B117" s="220"/>
      <c r="C117" s="180" t="s">
        <v>219</v>
      </c>
      <c r="D117" s="181">
        <v>0</v>
      </c>
      <c r="E117" s="222"/>
      <c r="F117" s="134">
        <f t="shared" ref="F117" si="45">ROUND(D117*E110,2)</f>
        <v>0</v>
      </c>
      <c r="G117" s="224"/>
      <c r="H117" s="223"/>
      <c r="I117" s="224"/>
      <c r="J117" s="224"/>
      <c r="K117" s="224"/>
      <c r="L117" s="226"/>
    </row>
    <row r="118" spans="1:12" ht="19.5" customHeight="1">
      <c r="A118" s="218"/>
      <c r="B118" s="220"/>
      <c r="C118" s="180" t="s">
        <v>220</v>
      </c>
      <c r="D118" s="181">
        <v>0</v>
      </c>
      <c r="E118" s="222"/>
      <c r="F118" s="181">
        <f>ROUND(D118*E110,2)</f>
        <v>0</v>
      </c>
      <c r="G118" s="224"/>
      <c r="H118" s="223"/>
      <c r="I118" s="224"/>
      <c r="J118" s="224"/>
      <c r="K118" s="224"/>
      <c r="L118" s="226"/>
    </row>
    <row r="119" spans="1:12" ht="19.5" customHeight="1">
      <c r="A119" s="218"/>
      <c r="B119" s="220"/>
      <c r="C119" s="180" t="s">
        <v>221</v>
      </c>
      <c r="D119" s="181">
        <v>0</v>
      </c>
      <c r="E119" s="222"/>
      <c r="F119" s="181">
        <f>ROUND(D119*E110,2)</f>
        <v>0</v>
      </c>
      <c r="G119" s="224"/>
      <c r="H119" s="223"/>
      <c r="I119" s="224"/>
      <c r="J119" s="224"/>
      <c r="K119" s="224"/>
      <c r="L119" s="226"/>
    </row>
    <row r="120" spans="1:12" ht="19.5" customHeight="1">
      <c r="A120" s="218"/>
      <c r="B120" s="220"/>
      <c r="C120" s="180" t="s">
        <v>222</v>
      </c>
      <c r="D120" s="181">
        <v>0</v>
      </c>
      <c r="E120" s="222"/>
      <c r="F120" s="181">
        <f>ROUND(D120*E110,2)</f>
        <v>0</v>
      </c>
      <c r="G120" s="224"/>
      <c r="H120" s="223"/>
      <c r="I120" s="224"/>
      <c r="J120" s="224"/>
      <c r="K120" s="224"/>
      <c r="L120" s="226"/>
    </row>
    <row r="121" spans="1:12" ht="19.5" customHeight="1">
      <c r="A121" s="218"/>
      <c r="B121" s="220"/>
      <c r="C121" s="180" t="s">
        <v>223</v>
      </c>
      <c r="D121" s="181">
        <v>0</v>
      </c>
      <c r="E121" s="222"/>
      <c r="F121" s="181">
        <f>ROUND(D121*E110,2)</f>
        <v>0</v>
      </c>
      <c r="G121" s="224"/>
      <c r="H121" s="223"/>
      <c r="I121" s="224"/>
      <c r="J121" s="224"/>
      <c r="K121" s="224"/>
      <c r="L121" s="226"/>
    </row>
    <row r="122" spans="1:12" ht="19.5" customHeight="1">
      <c r="A122" s="218"/>
      <c r="B122" s="220"/>
      <c r="C122" s="180">
        <v>4</v>
      </c>
      <c r="D122" s="181">
        <v>0</v>
      </c>
      <c r="E122" s="222"/>
      <c r="F122" s="181">
        <f>ROUND(D122*E110,2)</f>
        <v>0</v>
      </c>
      <c r="G122" s="224"/>
      <c r="H122" s="223"/>
      <c r="I122" s="224"/>
      <c r="J122" s="224"/>
      <c r="K122" s="224"/>
      <c r="L122" s="226"/>
    </row>
    <row r="123" spans="1:12" ht="19.5" customHeight="1">
      <c r="A123" s="218"/>
      <c r="B123" s="220"/>
      <c r="C123" s="180">
        <v>5</v>
      </c>
      <c r="D123" s="181">
        <v>506</v>
      </c>
      <c r="E123" s="222"/>
      <c r="F123" s="181">
        <f>ROUND(D123*E110,2)</f>
        <v>81081.440000000002</v>
      </c>
      <c r="G123" s="224"/>
      <c r="H123" s="223"/>
      <c r="I123" s="224"/>
      <c r="J123" s="224"/>
      <c r="K123" s="224"/>
      <c r="L123" s="226"/>
    </row>
    <row r="124" spans="1:12" ht="19.5" customHeight="1">
      <c r="A124" s="218"/>
      <c r="B124" s="221"/>
      <c r="C124" s="133" t="s">
        <v>1</v>
      </c>
      <c r="D124" s="134">
        <f>SUM(D110:D123)</f>
        <v>16202</v>
      </c>
      <c r="E124" s="222"/>
      <c r="F124" s="134">
        <f>SUM(F110:F123)</f>
        <v>2596208.48</v>
      </c>
      <c r="G124" s="224"/>
      <c r="H124" s="223"/>
      <c r="I124" s="224"/>
      <c r="J124" s="224"/>
      <c r="K124" s="224"/>
      <c r="L124" s="227"/>
    </row>
    <row r="125" spans="1:12" ht="19.5" customHeight="1">
      <c r="A125" s="217">
        <v>9</v>
      </c>
      <c r="B125" s="219" t="s">
        <v>131</v>
      </c>
      <c r="C125" s="161">
        <v>1</v>
      </c>
      <c r="D125" s="181">
        <v>15696</v>
      </c>
      <c r="E125" s="222">
        <v>18.670000000000002</v>
      </c>
      <c r="F125" s="134">
        <f t="shared" ref="F125" si="46">ROUND(D125*E125,2)</f>
        <v>293044.32</v>
      </c>
      <c r="G125" s="223">
        <f>D139</f>
        <v>16296</v>
      </c>
      <c r="H125" s="223">
        <f>ROUND(L125/G125,2)</f>
        <v>18.670000000000002</v>
      </c>
      <c r="I125" s="224" t="s">
        <v>49</v>
      </c>
      <c r="J125" s="223">
        <f t="shared" ref="J125" si="47">ROUND(G125*H125,2)</f>
        <v>304246.32</v>
      </c>
      <c r="K125" s="223">
        <f>L125-J125</f>
        <v>0</v>
      </c>
      <c r="L125" s="225">
        <f>F139</f>
        <v>304246.32</v>
      </c>
    </row>
    <row r="126" spans="1:12" ht="19.5" customHeight="1">
      <c r="A126" s="218"/>
      <c r="B126" s="220"/>
      <c r="C126" s="161">
        <v>2</v>
      </c>
      <c r="D126" s="181">
        <v>0</v>
      </c>
      <c r="E126" s="222"/>
      <c r="F126" s="134">
        <f t="shared" ref="F126" si="48">ROUND(D126*E125,2)</f>
        <v>0</v>
      </c>
      <c r="G126" s="224"/>
      <c r="H126" s="223"/>
      <c r="I126" s="224"/>
      <c r="J126" s="224"/>
      <c r="K126" s="224"/>
      <c r="L126" s="226"/>
    </row>
    <row r="127" spans="1:12" ht="19.5" customHeight="1">
      <c r="A127" s="218"/>
      <c r="B127" s="220"/>
      <c r="C127" s="161" t="s">
        <v>158</v>
      </c>
      <c r="D127" s="181">
        <v>0</v>
      </c>
      <c r="E127" s="222"/>
      <c r="F127" s="134">
        <f t="shared" ref="F127" si="49">ROUND(D127*E125,2)</f>
        <v>0</v>
      </c>
      <c r="G127" s="224"/>
      <c r="H127" s="223"/>
      <c r="I127" s="224"/>
      <c r="J127" s="224"/>
      <c r="K127" s="224"/>
      <c r="L127" s="226"/>
    </row>
    <row r="128" spans="1:12" ht="19.5" customHeight="1">
      <c r="A128" s="218"/>
      <c r="B128" s="220"/>
      <c r="C128" s="161" t="s">
        <v>159</v>
      </c>
      <c r="D128" s="181">
        <v>0</v>
      </c>
      <c r="E128" s="222"/>
      <c r="F128" s="134">
        <f t="shared" ref="F128" si="50">ROUND(D128*E125,2)</f>
        <v>0</v>
      </c>
      <c r="G128" s="224"/>
      <c r="H128" s="223"/>
      <c r="I128" s="224"/>
      <c r="J128" s="224"/>
      <c r="K128" s="224"/>
      <c r="L128" s="226"/>
    </row>
    <row r="129" spans="1:12" ht="19.5" customHeight="1">
      <c r="A129" s="218"/>
      <c r="B129" s="220"/>
      <c r="C129" s="161" t="s">
        <v>160</v>
      </c>
      <c r="D129" s="181">
        <v>0</v>
      </c>
      <c r="E129" s="222"/>
      <c r="F129" s="134">
        <f t="shared" ref="F129" si="51">ROUND(D129*E125,2)</f>
        <v>0</v>
      </c>
      <c r="G129" s="224"/>
      <c r="H129" s="223"/>
      <c r="I129" s="224"/>
      <c r="J129" s="224"/>
      <c r="K129" s="224"/>
      <c r="L129" s="226"/>
    </row>
    <row r="130" spans="1:12" ht="19.5" customHeight="1">
      <c r="A130" s="218"/>
      <c r="B130" s="220"/>
      <c r="C130" s="161" t="s">
        <v>161</v>
      </c>
      <c r="D130" s="181">
        <v>0</v>
      </c>
      <c r="E130" s="222"/>
      <c r="F130" s="134">
        <f t="shared" ref="F130" si="52">ROUND(D130*E125,2)</f>
        <v>0</v>
      </c>
      <c r="G130" s="224"/>
      <c r="H130" s="223"/>
      <c r="I130" s="224"/>
      <c r="J130" s="224"/>
      <c r="K130" s="224"/>
      <c r="L130" s="226"/>
    </row>
    <row r="131" spans="1:12" ht="19.5" customHeight="1">
      <c r="A131" s="218"/>
      <c r="B131" s="220"/>
      <c r="C131" s="180" t="s">
        <v>218</v>
      </c>
      <c r="D131" s="181">
        <v>0</v>
      </c>
      <c r="E131" s="222"/>
      <c r="F131" s="134">
        <f t="shared" ref="F131" si="53">ROUND(D131*E125,2)</f>
        <v>0</v>
      </c>
      <c r="G131" s="224"/>
      <c r="H131" s="223"/>
      <c r="I131" s="224"/>
      <c r="J131" s="224"/>
      <c r="K131" s="224"/>
      <c r="L131" s="226"/>
    </row>
    <row r="132" spans="1:12" ht="19.5" customHeight="1">
      <c r="A132" s="218"/>
      <c r="B132" s="220"/>
      <c r="C132" s="180" t="s">
        <v>219</v>
      </c>
      <c r="D132" s="181">
        <v>0</v>
      </c>
      <c r="E132" s="222"/>
      <c r="F132" s="134">
        <f t="shared" ref="F132" si="54">ROUND(D132*E125,2)</f>
        <v>0</v>
      </c>
      <c r="G132" s="224"/>
      <c r="H132" s="223"/>
      <c r="I132" s="224"/>
      <c r="J132" s="224"/>
      <c r="K132" s="224"/>
      <c r="L132" s="226"/>
    </row>
    <row r="133" spans="1:12" ht="19.5" customHeight="1">
      <c r="A133" s="218"/>
      <c r="B133" s="220"/>
      <c r="C133" s="180" t="s">
        <v>220</v>
      </c>
      <c r="D133" s="181">
        <v>0</v>
      </c>
      <c r="E133" s="222"/>
      <c r="F133" s="181">
        <f>ROUND(D133*E125,2)</f>
        <v>0</v>
      </c>
      <c r="G133" s="224"/>
      <c r="H133" s="223"/>
      <c r="I133" s="224"/>
      <c r="J133" s="224"/>
      <c r="K133" s="224"/>
      <c r="L133" s="226"/>
    </row>
    <row r="134" spans="1:12" ht="19.5" customHeight="1">
      <c r="A134" s="218"/>
      <c r="B134" s="220"/>
      <c r="C134" s="180" t="s">
        <v>221</v>
      </c>
      <c r="D134" s="181">
        <v>0</v>
      </c>
      <c r="E134" s="222"/>
      <c r="F134" s="181">
        <f>ROUND(D134*E125,2)</f>
        <v>0</v>
      </c>
      <c r="G134" s="224"/>
      <c r="H134" s="223"/>
      <c r="I134" s="224"/>
      <c r="J134" s="224"/>
      <c r="K134" s="224"/>
      <c r="L134" s="226"/>
    </row>
    <row r="135" spans="1:12" ht="19.5" customHeight="1">
      <c r="A135" s="218"/>
      <c r="B135" s="220"/>
      <c r="C135" s="180" t="s">
        <v>222</v>
      </c>
      <c r="D135" s="181">
        <v>0</v>
      </c>
      <c r="E135" s="222"/>
      <c r="F135" s="181">
        <f>ROUND(D135*E125,2)</f>
        <v>0</v>
      </c>
      <c r="G135" s="224"/>
      <c r="H135" s="223"/>
      <c r="I135" s="224"/>
      <c r="J135" s="224"/>
      <c r="K135" s="224"/>
      <c r="L135" s="226"/>
    </row>
    <row r="136" spans="1:12" ht="19.5" customHeight="1">
      <c r="A136" s="218"/>
      <c r="B136" s="220"/>
      <c r="C136" s="180" t="s">
        <v>223</v>
      </c>
      <c r="D136" s="181">
        <v>0</v>
      </c>
      <c r="E136" s="222"/>
      <c r="F136" s="181">
        <f>ROUND(D136*E125,2)</f>
        <v>0</v>
      </c>
      <c r="G136" s="224"/>
      <c r="H136" s="223"/>
      <c r="I136" s="224"/>
      <c r="J136" s="224"/>
      <c r="K136" s="224"/>
      <c r="L136" s="226"/>
    </row>
    <row r="137" spans="1:12" ht="19.5" customHeight="1">
      <c r="A137" s="218"/>
      <c r="B137" s="220"/>
      <c r="C137" s="180">
        <v>4</v>
      </c>
      <c r="D137" s="181">
        <v>0</v>
      </c>
      <c r="E137" s="222"/>
      <c r="F137" s="181">
        <f>ROUND(D137*E125,2)</f>
        <v>0</v>
      </c>
      <c r="G137" s="224"/>
      <c r="H137" s="223"/>
      <c r="I137" s="224"/>
      <c r="J137" s="224"/>
      <c r="K137" s="224"/>
      <c r="L137" s="226"/>
    </row>
    <row r="138" spans="1:12" ht="19.5" customHeight="1">
      <c r="A138" s="218"/>
      <c r="B138" s="220"/>
      <c r="C138" s="180">
        <v>5</v>
      </c>
      <c r="D138" s="181">
        <v>600</v>
      </c>
      <c r="E138" s="222"/>
      <c r="F138" s="181">
        <f>ROUND(D138*E125,2)</f>
        <v>11202</v>
      </c>
      <c r="G138" s="224"/>
      <c r="H138" s="223"/>
      <c r="I138" s="224"/>
      <c r="J138" s="224"/>
      <c r="K138" s="224"/>
      <c r="L138" s="226"/>
    </row>
    <row r="139" spans="1:12" ht="19.5" customHeight="1">
      <c r="A139" s="218"/>
      <c r="B139" s="221"/>
      <c r="C139" s="133" t="s">
        <v>1</v>
      </c>
      <c r="D139" s="134">
        <f>SUM(D125:D138)</f>
        <v>16296</v>
      </c>
      <c r="E139" s="222"/>
      <c r="F139" s="134">
        <f>SUM(F125:F138)</f>
        <v>304246.32</v>
      </c>
      <c r="G139" s="224"/>
      <c r="H139" s="223"/>
      <c r="I139" s="224"/>
      <c r="J139" s="224"/>
      <c r="K139" s="224"/>
      <c r="L139" s="227"/>
    </row>
    <row r="140" spans="1:12" ht="19.5" customHeight="1">
      <c r="A140" s="217">
        <v>10</v>
      </c>
      <c r="B140" s="219" t="s">
        <v>132</v>
      </c>
      <c r="C140" s="161">
        <v>1</v>
      </c>
      <c r="D140" s="181">
        <v>0</v>
      </c>
      <c r="E140" s="222">
        <v>18.18</v>
      </c>
      <c r="F140" s="134">
        <f t="shared" ref="F140" si="55">ROUND(D140*E140,2)</f>
        <v>0</v>
      </c>
      <c r="G140" s="223">
        <f>D154</f>
        <v>7598</v>
      </c>
      <c r="H140" s="223">
        <f>ROUND(L140/G140,2)</f>
        <v>18.18</v>
      </c>
      <c r="I140" s="224" t="s">
        <v>137</v>
      </c>
      <c r="J140" s="223">
        <f t="shared" ref="J140" si="56">ROUND(G140*H140,2)</f>
        <v>138131.64000000001</v>
      </c>
      <c r="K140" s="223">
        <f>L140-J140</f>
        <v>0</v>
      </c>
      <c r="L140" s="225">
        <f>F154</f>
        <v>138131.64000000001</v>
      </c>
    </row>
    <row r="141" spans="1:12" ht="19.5" customHeight="1">
      <c r="A141" s="218"/>
      <c r="B141" s="220"/>
      <c r="C141" s="161">
        <v>2</v>
      </c>
      <c r="D141" s="181">
        <v>7598</v>
      </c>
      <c r="E141" s="222"/>
      <c r="F141" s="134">
        <f t="shared" ref="F141" si="57">ROUND(D141*E140,2)</f>
        <v>138131.64000000001</v>
      </c>
      <c r="G141" s="224"/>
      <c r="H141" s="223"/>
      <c r="I141" s="224"/>
      <c r="J141" s="224"/>
      <c r="K141" s="224"/>
      <c r="L141" s="226"/>
    </row>
    <row r="142" spans="1:12" ht="19.5" customHeight="1">
      <c r="A142" s="218"/>
      <c r="B142" s="220"/>
      <c r="C142" s="161" t="s">
        <v>158</v>
      </c>
      <c r="D142" s="181">
        <v>0</v>
      </c>
      <c r="E142" s="222"/>
      <c r="F142" s="134">
        <f t="shared" ref="F142" si="58">ROUND(D142*E140,2)</f>
        <v>0</v>
      </c>
      <c r="G142" s="224"/>
      <c r="H142" s="223"/>
      <c r="I142" s="224"/>
      <c r="J142" s="224"/>
      <c r="K142" s="224"/>
      <c r="L142" s="226"/>
    </row>
    <row r="143" spans="1:12" ht="19.5" customHeight="1">
      <c r="A143" s="218"/>
      <c r="B143" s="220"/>
      <c r="C143" s="161" t="s">
        <v>159</v>
      </c>
      <c r="D143" s="181">
        <v>0</v>
      </c>
      <c r="E143" s="222"/>
      <c r="F143" s="134">
        <f t="shared" ref="F143" si="59">ROUND(D143*E140,2)</f>
        <v>0</v>
      </c>
      <c r="G143" s="224"/>
      <c r="H143" s="223"/>
      <c r="I143" s="224"/>
      <c r="J143" s="224"/>
      <c r="K143" s="224"/>
      <c r="L143" s="226"/>
    </row>
    <row r="144" spans="1:12" ht="19.5" customHeight="1">
      <c r="A144" s="218"/>
      <c r="B144" s="220"/>
      <c r="C144" s="161" t="s">
        <v>160</v>
      </c>
      <c r="D144" s="181">
        <v>0</v>
      </c>
      <c r="E144" s="222"/>
      <c r="F144" s="134">
        <f t="shared" ref="F144" si="60">ROUND(D144*E140,2)</f>
        <v>0</v>
      </c>
      <c r="G144" s="224"/>
      <c r="H144" s="223"/>
      <c r="I144" s="224"/>
      <c r="J144" s="224"/>
      <c r="K144" s="224"/>
      <c r="L144" s="226"/>
    </row>
    <row r="145" spans="1:12" ht="19.5" customHeight="1">
      <c r="A145" s="218"/>
      <c r="B145" s="220"/>
      <c r="C145" s="161" t="s">
        <v>161</v>
      </c>
      <c r="D145" s="181">
        <v>0</v>
      </c>
      <c r="E145" s="222"/>
      <c r="F145" s="134">
        <f t="shared" ref="F145" si="61">ROUND(D145*E140,2)</f>
        <v>0</v>
      </c>
      <c r="G145" s="224"/>
      <c r="H145" s="223"/>
      <c r="I145" s="224"/>
      <c r="J145" s="224"/>
      <c r="K145" s="224"/>
      <c r="L145" s="226"/>
    </row>
    <row r="146" spans="1:12" ht="19.5" customHeight="1">
      <c r="A146" s="218"/>
      <c r="B146" s="220"/>
      <c r="C146" s="180" t="s">
        <v>218</v>
      </c>
      <c r="D146" s="181">
        <v>0</v>
      </c>
      <c r="E146" s="222"/>
      <c r="F146" s="134">
        <f t="shared" ref="F146" si="62">ROUND(D146*E140,2)</f>
        <v>0</v>
      </c>
      <c r="G146" s="224"/>
      <c r="H146" s="223"/>
      <c r="I146" s="224"/>
      <c r="J146" s="224"/>
      <c r="K146" s="224"/>
      <c r="L146" s="226"/>
    </row>
    <row r="147" spans="1:12" ht="19.5" customHeight="1">
      <c r="A147" s="218"/>
      <c r="B147" s="220"/>
      <c r="C147" s="180" t="s">
        <v>219</v>
      </c>
      <c r="D147" s="181">
        <v>0</v>
      </c>
      <c r="E147" s="222"/>
      <c r="F147" s="134">
        <f t="shared" ref="F147" si="63">ROUND(D147*E140,2)</f>
        <v>0</v>
      </c>
      <c r="G147" s="224"/>
      <c r="H147" s="223"/>
      <c r="I147" s="224"/>
      <c r="J147" s="224"/>
      <c r="K147" s="224"/>
      <c r="L147" s="226"/>
    </row>
    <row r="148" spans="1:12" ht="19.5" customHeight="1">
      <c r="A148" s="218"/>
      <c r="B148" s="220"/>
      <c r="C148" s="180" t="s">
        <v>220</v>
      </c>
      <c r="D148" s="181">
        <v>0</v>
      </c>
      <c r="E148" s="222"/>
      <c r="F148" s="181">
        <f>ROUND(D148*E140,2)</f>
        <v>0</v>
      </c>
      <c r="G148" s="224"/>
      <c r="H148" s="223"/>
      <c r="I148" s="224"/>
      <c r="J148" s="224"/>
      <c r="K148" s="224"/>
      <c r="L148" s="226"/>
    </row>
    <row r="149" spans="1:12" ht="19.5" customHeight="1">
      <c r="A149" s="218"/>
      <c r="B149" s="220"/>
      <c r="C149" s="180" t="s">
        <v>221</v>
      </c>
      <c r="D149" s="181">
        <v>0</v>
      </c>
      <c r="E149" s="222"/>
      <c r="F149" s="181">
        <f>ROUND(D149*E140,2)</f>
        <v>0</v>
      </c>
      <c r="G149" s="224"/>
      <c r="H149" s="223"/>
      <c r="I149" s="224"/>
      <c r="J149" s="224"/>
      <c r="K149" s="224"/>
      <c r="L149" s="226"/>
    </row>
    <row r="150" spans="1:12" ht="19.5" customHeight="1">
      <c r="A150" s="218"/>
      <c r="B150" s="220"/>
      <c r="C150" s="180" t="s">
        <v>222</v>
      </c>
      <c r="D150" s="181">
        <v>0</v>
      </c>
      <c r="E150" s="222"/>
      <c r="F150" s="181">
        <f>ROUND(D150*E140,2)</f>
        <v>0</v>
      </c>
      <c r="G150" s="224"/>
      <c r="H150" s="223"/>
      <c r="I150" s="224"/>
      <c r="J150" s="224"/>
      <c r="K150" s="224"/>
      <c r="L150" s="226"/>
    </row>
    <row r="151" spans="1:12" ht="19.5" customHeight="1">
      <c r="A151" s="218"/>
      <c r="B151" s="220"/>
      <c r="C151" s="180" t="s">
        <v>223</v>
      </c>
      <c r="D151" s="181">
        <v>0</v>
      </c>
      <c r="E151" s="222"/>
      <c r="F151" s="181">
        <f>ROUND(D151*E140,2)</f>
        <v>0</v>
      </c>
      <c r="G151" s="224"/>
      <c r="H151" s="223"/>
      <c r="I151" s="224"/>
      <c r="J151" s="224"/>
      <c r="K151" s="224"/>
      <c r="L151" s="226"/>
    </row>
    <row r="152" spans="1:12" ht="19.5" customHeight="1">
      <c r="A152" s="218"/>
      <c r="B152" s="220"/>
      <c r="C152" s="180">
        <v>4</v>
      </c>
      <c r="D152" s="181">
        <v>0</v>
      </c>
      <c r="E152" s="222"/>
      <c r="F152" s="181">
        <f>ROUND(D152*E140,2)</f>
        <v>0</v>
      </c>
      <c r="G152" s="224"/>
      <c r="H152" s="223"/>
      <c r="I152" s="224"/>
      <c r="J152" s="224"/>
      <c r="K152" s="224"/>
      <c r="L152" s="226"/>
    </row>
    <row r="153" spans="1:12" ht="19.5" customHeight="1">
      <c r="A153" s="218"/>
      <c r="B153" s="220"/>
      <c r="C153" s="180">
        <v>5</v>
      </c>
      <c r="D153" s="181">
        <v>0</v>
      </c>
      <c r="E153" s="222"/>
      <c r="F153" s="181">
        <f>ROUND(D153*E140,2)</f>
        <v>0</v>
      </c>
      <c r="G153" s="224"/>
      <c r="H153" s="223"/>
      <c r="I153" s="224"/>
      <c r="J153" s="224"/>
      <c r="K153" s="224"/>
      <c r="L153" s="226"/>
    </row>
    <row r="154" spans="1:12" ht="19.5" customHeight="1">
      <c r="A154" s="218"/>
      <c r="B154" s="221"/>
      <c r="C154" s="133" t="s">
        <v>1</v>
      </c>
      <c r="D154" s="134">
        <f>SUM(D140:D153)</f>
        <v>7598</v>
      </c>
      <c r="E154" s="222"/>
      <c r="F154" s="134">
        <f>SUM(F140:F153)</f>
        <v>138131.64000000001</v>
      </c>
      <c r="G154" s="224"/>
      <c r="H154" s="223"/>
      <c r="I154" s="224"/>
      <c r="J154" s="224"/>
      <c r="K154" s="224"/>
      <c r="L154" s="227"/>
    </row>
    <row r="155" spans="1:12" ht="19.5" customHeight="1">
      <c r="A155" s="217">
        <v>11</v>
      </c>
      <c r="B155" s="260" t="s">
        <v>133</v>
      </c>
      <c r="C155" s="161">
        <v>1</v>
      </c>
      <c r="D155" s="181">
        <v>0</v>
      </c>
      <c r="E155" s="222">
        <v>1897.97</v>
      </c>
      <c r="F155" s="134">
        <f t="shared" ref="F155" si="64">ROUND(D155*E155,2)</f>
        <v>0</v>
      </c>
      <c r="G155" s="223">
        <f>D169</f>
        <v>570</v>
      </c>
      <c r="H155" s="223">
        <f>ROUND(L155/G155,2)</f>
        <v>1897.97</v>
      </c>
      <c r="I155" s="224" t="s">
        <v>91</v>
      </c>
      <c r="J155" s="223">
        <f t="shared" ref="J155" si="65">ROUND(G155*H155,2)</f>
        <v>1081842.8999999999</v>
      </c>
      <c r="K155" s="223">
        <f>L155-J155</f>
        <v>0</v>
      </c>
      <c r="L155" s="225">
        <f>F169</f>
        <v>1081842.8999999999</v>
      </c>
    </row>
    <row r="156" spans="1:12" ht="19.5" customHeight="1">
      <c r="A156" s="218"/>
      <c r="B156" s="261"/>
      <c r="C156" s="161">
        <v>2</v>
      </c>
      <c r="D156" s="181">
        <v>570</v>
      </c>
      <c r="E156" s="222"/>
      <c r="F156" s="134">
        <f t="shared" ref="F156" si="66">ROUND(D156*E155,2)</f>
        <v>1081842.8999999999</v>
      </c>
      <c r="G156" s="224"/>
      <c r="H156" s="223"/>
      <c r="I156" s="224"/>
      <c r="J156" s="224"/>
      <c r="K156" s="224"/>
      <c r="L156" s="226"/>
    </row>
    <row r="157" spans="1:12" ht="19.5" customHeight="1">
      <c r="A157" s="218"/>
      <c r="B157" s="261"/>
      <c r="C157" s="161" t="s">
        <v>158</v>
      </c>
      <c r="D157" s="181">
        <v>0</v>
      </c>
      <c r="E157" s="222"/>
      <c r="F157" s="134">
        <f t="shared" ref="F157" si="67">ROUND(D157*E155,2)</f>
        <v>0</v>
      </c>
      <c r="G157" s="224"/>
      <c r="H157" s="223"/>
      <c r="I157" s="224"/>
      <c r="J157" s="224"/>
      <c r="K157" s="224"/>
      <c r="L157" s="226"/>
    </row>
    <row r="158" spans="1:12" ht="19.5" customHeight="1">
      <c r="A158" s="218"/>
      <c r="B158" s="261"/>
      <c r="C158" s="161" t="s">
        <v>159</v>
      </c>
      <c r="D158" s="181">
        <v>0</v>
      </c>
      <c r="E158" s="222"/>
      <c r="F158" s="134">
        <f t="shared" ref="F158" si="68">ROUND(D158*E155,2)</f>
        <v>0</v>
      </c>
      <c r="G158" s="224"/>
      <c r="H158" s="223"/>
      <c r="I158" s="224"/>
      <c r="J158" s="224"/>
      <c r="K158" s="224"/>
      <c r="L158" s="226"/>
    </row>
    <row r="159" spans="1:12" ht="19.5" customHeight="1">
      <c r="A159" s="218"/>
      <c r="B159" s="261"/>
      <c r="C159" s="161" t="s">
        <v>160</v>
      </c>
      <c r="D159" s="181">
        <v>0</v>
      </c>
      <c r="E159" s="222"/>
      <c r="F159" s="134">
        <f t="shared" ref="F159" si="69">ROUND(D159*E155,2)</f>
        <v>0</v>
      </c>
      <c r="G159" s="224"/>
      <c r="H159" s="223"/>
      <c r="I159" s="224"/>
      <c r="J159" s="224"/>
      <c r="K159" s="224"/>
      <c r="L159" s="226"/>
    </row>
    <row r="160" spans="1:12" ht="19.5" customHeight="1">
      <c r="A160" s="218"/>
      <c r="B160" s="261"/>
      <c r="C160" s="161" t="s">
        <v>161</v>
      </c>
      <c r="D160" s="181">
        <v>0</v>
      </c>
      <c r="E160" s="222"/>
      <c r="F160" s="134">
        <f t="shared" ref="F160" si="70">ROUND(D160*E155,2)</f>
        <v>0</v>
      </c>
      <c r="G160" s="224"/>
      <c r="H160" s="223"/>
      <c r="I160" s="224"/>
      <c r="J160" s="224"/>
      <c r="K160" s="224"/>
      <c r="L160" s="226"/>
    </row>
    <row r="161" spans="1:12" ht="19.5" customHeight="1">
      <c r="A161" s="218"/>
      <c r="B161" s="261"/>
      <c r="C161" s="180" t="s">
        <v>218</v>
      </c>
      <c r="D161" s="181">
        <v>0</v>
      </c>
      <c r="E161" s="222"/>
      <c r="F161" s="134">
        <f t="shared" ref="F161" si="71">ROUND(D161*E155,2)</f>
        <v>0</v>
      </c>
      <c r="G161" s="224"/>
      <c r="H161" s="223"/>
      <c r="I161" s="224"/>
      <c r="J161" s="224"/>
      <c r="K161" s="224"/>
      <c r="L161" s="226"/>
    </row>
    <row r="162" spans="1:12" ht="19.5" customHeight="1">
      <c r="A162" s="218"/>
      <c r="B162" s="261"/>
      <c r="C162" s="180" t="s">
        <v>219</v>
      </c>
      <c r="D162" s="181">
        <v>0</v>
      </c>
      <c r="E162" s="222"/>
      <c r="F162" s="134">
        <f t="shared" ref="F162" si="72">ROUND(D162*E155,2)</f>
        <v>0</v>
      </c>
      <c r="G162" s="224"/>
      <c r="H162" s="223"/>
      <c r="I162" s="224"/>
      <c r="J162" s="224"/>
      <c r="K162" s="224"/>
      <c r="L162" s="226"/>
    </row>
    <row r="163" spans="1:12" ht="19.5" customHeight="1">
      <c r="A163" s="218"/>
      <c r="B163" s="261"/>
      <c r="C163" s="180" t="s">
        <v>220</v>
      </c>
      <c r="D163" s="181">
        <v>0</v>
      </c>
      <c r="E163" s="222"/>
      <c r="F163" s="181">
        <f>ROUND(D163*E155,2)</f>
        <v>0</v>
      </c>
      <c r="G163" s="224"/>
      <c r="H163" s="223"/>
      <c r="I163" s="224"/>
      <c r="J163" s="224"/>
      <c r="K163" s="224"/>
      <c r="L163" s="226"/>
    </row>
    <row r="164" spans="1:12" ht="19.5" customHeight="1">
      <c r="A164" s="218"/>
      <c r="B164" s="261"/>
      <c r="C164" s="180" t="s">
        <v>221</v>
      </c>
      <c r="D164" s="181">
        <v>0</v>
      </c>
      <c r="E164" s="222"/>
      <c r="F164" s="181">
        <f>ROUND(D164*E155,2)</f>
        <v>0</v>
      </c>
      <c r="G164" s="224"/>
      <c r="H164" s="223"/>
      <c r="I164" s="224"/>
      <c r="J164" s="224"/>
      <c r="K164" s="224"/>
      <c r="L164" s="226"/>
    </row>
    <row r="165" spans="1:12" ht="19.5" customHeight="1">
      <c r="A165" s="218"/>
      <c r="B165" s="261"/>
      <c r="C165" s="180" t="s">
        <v>222</v>
      </c>
      <c r="D165" s="181">
        <v>0</v>
      </c>
      <c r="E165" s="222"/>
      <c r="F165" s="181">
        <f>ROUND(D165*E155,2)</f>
        <v>0</v>
      </c>
      <c r="G165" s="224"/>
      <c r="H165" s="223"/>
      <c r="I165" s="224"/>
      <c r="J165" s="224"/>
      <c r="K165" s="224"/>
      <c r="L165" s="226"/>
    </row>
    <row r="166" spans="1:12" ht="19.5" customHeight="1">
      <c r="A166" s="218"/>
      <c r="B166" s="261"/>
      <c r="C166" s="180" t="s">
        <v>223</v>
      </c>
      <c r="D166" s="181">
        <v>0</v>
      </c>
      <c r="E166" s="222"/>
      <c r="F166" s="181">
        <f>ROUND(D166*E155,2)</f>
        <v>0</v>
      </c>
      <c r="G166" s="224"/>
      <c r="H166" s="223"/>
      <c r="I166" s="224"/>
      <c r="J166" s="224"/>
      <c r="K166" s="224"/>
      <c r="L166" s="226"/>
    </row>
    <row r="167" spans="1:12" ht="19.5" customHeight="1">
      <c r="A167" s="218"/>
      <c r="B167" s="261"/>
      <c r="C167" s="180">
        <v>4</v>
      </c>
      <c r="D167" s="181">
        <v>0</v>
      </c>
      <c r="E167" s="222"/>
      <c r="F167" s="181">
        <f>ROUND(D167*E155,2)</f>
        <v>0</v>
      </c>
      <c r="G167" s="224"/>
      <c r="H167" s="223"/>
      <c r="I167" s="224"/>
      <c r="J167" s="224"/>
      <c r="K167" s="224"/>
      <c r="L167" s="226"/>
    </row>
    <row r="168" spans="1:12" ht="19.5" customHeight="1">
      <c r="A168" s="218"/>
      <c r="B168" s="261"/>
      <c r="C168" s="180">
        <v>5</v>
      </c>
      <c r="D168" s="181">
        <v>0</v>
      </c>
      <c r="E168" s="222"/>
      <c r="F168" s="181">
        <f>ROUND(D168*E155,2)</f>
        <v>0</v>
      </c>
      <c r="G168" s="224"/>
      <c r="H168" s="223"/>
      <c r="I168" s="224"/>
      <c r="J168" s="224"/>
      <c r="K168" s="224"/>
      <c r="L168" s="226"/>
    </row>
    <row r="169" spans="1:12" ht="49.5" customHeight="1">
      <c r="A169" s="218"/>
      <c r="B169" s="262"/>
      <c r="C169" s="133" t="s">
        <v>1</v>
      </c>
      <c r="D169" s="134">
        <f>SUM(D155:D168)</f>
        <v>570</v>
      </c>
      <c r="E169" s="222"/>
      <c r="F169" s="134">
        <f>SUM(F155:F168)</f>
        <v>1081842.8999999999</v>
      </c>
      <c r="G169" s="224"/>
      <c r="H169" s="223"/>
      <c r="I169" s="224"/>
      <c r="J169" s="224"/>
      <c r="K169" s="224"/>
      <c r="L169" s="227"/>
    </row>
    <row r="170" spans="1:12" ht="19.5" customHeight="1">
      <c r="A170" s="217">
        <v>12</v>
      </c>
      <c r="B170" s="257" t="s">
        <v>134</v>
      </c>
      <c r="C170" s="161">
        <v>1</v>
      </c>
      <c r="D170" s="181">
        <v>0</v>
      </c>
      <c r="E170" s="222">
        <v>2701.26</v>
      </c>
      <c r="F170" s="134">
        <f t="shared" ref="F170" si="73">ROUND(D170*E170,2)</f>
        <v>0</v>
      </c>
      <c r="G170" s="223">
        <f>D184</f>
        <v>399</v>
      </c>
      <c r="H170" s="223">
        <f>ROUND(L170/G170,2)</f>
        <v>2701.26</v>
      </c>
      <c r="I170" s="224" t="s">
        <v>91</v>
      </c>
      <c r="J170" s="223">
        <f t="shared" ref="J170" si="74">ROUND(G170*H170,2)</f>
        <v>1077802.74</v>
      </c>
      <c r="K170" s="223">
        <f>L170-J170</f>
        <v>0</v>
      </c>
      <c r="L170" s="225">
        <f>F184</f>
        <v>1077802.74</v>
      </c>
    </row>
    <row r="171" spans="1:12" ht="19.5" customHeight="1">
      <c r="A171" s="218"/>
      <c r="B171" s="258"/>
      <c r="C171" s="161">
        <v>2</v>
      </c>
      <c r="D171" s="181">
        <v>399</v>
      </c>
      <c r="E171" s="222"/>
      <c r="F171" s="134">
        <f t="shared" ref="F171" si="75">ROUND(D171*E170,2)</f>
        <v>1077802.74</v>
      </c>
      <c r="G171" s="224"/>
      <c r="H171" s="223"/>
      <c r="I171" s="224"/>
      <c r="J171" s="224"/>
      <c r="K171" s="224"/>
      <c r="L171" s="226"/>
    </row>
    <row r="172" spans="1:12" ht="19.5" customHeight="1">
      <c r="A172" s="218"/>
      <c r="B172" s="258"/>
      <c r="C172" s="161" t="s">
        <v>158</v>
      </c>
      <c r="D172" s="181">
        <v>0</v>
      </c>
      <c r="E172" s="222"/>
      <c r="F172" s="134">
        <f t="shared" ref="F172" si="76">ROUND(D172*E170,2)</f>
        <v>0</v>
      </c>
      <c r="G172" s="224"/>
      <c r="H172" s="223"/>
      <c r="I172" s="224"/>
      <c r="J172" s="224"/>
      <c r="K172" s="224"/>
      <c r="L172" s="226"/>
    </row>
    <row r="173" spans="1:12" ht="19.5" customHeight="1">
      <c r="A173" s="218"/>
      <c r="B173" s="258"/>
      <c r="C173" s="161" t="s">
        <v>159</v>
      </c>
      <c r="D173" s="181">
        <v>0</v>
      </c>
      <c r="E173" s="222"/>
      <c r="F173" s="134">
        <f t="shared" ref="F173" si="77">ROUND(D173*E170,2)</f>
        <v>0</v>
      </c>
      <c r="G173" s="224"/>
      <c r="H173" s="223"/>
      <c r="I173" s="224"/>
      <c r="J173" s="224"/>
      <c r="K173" s="224"/>
      <c r="L173" s="226"/>
    </row>
    <row r="174" spans="1:12" ht="19.5" customHeight="1">
      <c r="A174" s="218"/>
      <c r="B174" s="258"/>
      <c r="C174" s="161" t="s">
        <v>160</v>
      </c>
      <c r="D174" s="181">
        <v>0</v>
      </c>
      <c r="E174" s="222"/>
      <c r="F174" s="134">
        <f t="shared" ref="F174" si="78">ROUND(D174*E170,2)</f>
        <v>0</v>
      </c>
      <c r="G174" s="224"/>
      <c r="H174" s="223"/>
      <c r="I174" s="224"/>
      <c r="J174" s="224"/>
      <c r="K174" s="224"/>
      <c r="L174" s="226"/>
    </row>
    <row r="175" spans="1:12" ht="19.5" customHeight="1">
      <c r="A175" s="218"/>
      <c r="B175" s="258"/>
      <c r="C175" s="161" t="s">
        <v>161</v>
      </c>
      <c r="D175" s="181">
        <v>0</v>
      </c>
      <c r="E175" s="222"/>
      <c r="F175" s="134">
        <f t="shared" ref="F175" si="79">ROUND(D175*E170,2)</f>
        <v>0</v>
      </c>
      <c r="G175" s="224"/>
      <c r="H175" s="223"/>
      <c r="I175" s="224"/>
      <c r="J175" s="224"/>
      <c r="K175" s="224"/>
      <c r="L175" s="226"/>
    </row>
    <row r="176" spans="1:12" ht="19.5" customHeight="1">
      <c r="A176" s="218"/>
      <c r="B176" s="258"/>
      <c r="C176" s="180" t="s">
        <v>218</v>
      </c>
      <c r="D176" s="181">
        <v>0</v>
      </c>
      <c r="E176" s="222"/>
      <c r="F176" s="134">
        <f t="shared" ref="F176" si="80">ROUND(D176*E170,2)</f>
        <v>0</v>
      </c>
      <c r="G176" s="224"/>
      <c r="H176" s="223"/>
      <c r="I176" s="224"/>
      <c r="J176" s="224"/>
      <c r="K176" s="224"/>
      <c r="L176" s="226"/>
    </row>
    <row r="177" spans="1:12" ht="19.5" customHeight="1">
      <c r="A177" s="218"/>
      <c r="B177" s="258"/>
      <c r="C177" s="180" t="s">
        <v>219</v>
      </c>
      <c r="D177" s="181">
        <v>0</v>
      </c>
      <c r="E177" s="222"/>
      <c r="F177" s="134">
        <f t="shared" ref="F177" si="81">ROUND(D177*E170,2)</f>
        <v>0</v>
      </c>
      <c r="G177" s="224"/>
      <c r="H177" s="223"/>
      <c r="I177" s="224"/>
      <c r="J177" s="224"/>
      <c r="K177" s="224"/>
      <c r="L177" s="226"/>
    </row>
    <row r="178" spans="1:12" ht="19.5" customHeight="1">
      <c r="A178" s="218"/>
      <c r="B178" s="258"/>
      <c r="C178" s="180" t="s">
        <v>220</v>
      </c>
      <c r="D178" s="181">
        <v>0</v>
      </c>
      <c r="E178" s="222"/>
      <c r="F178" s="181">
        <f>ROUND(D178*E170,2)</f>
        <v>0</v>
      </c>
      <c r="G178" s="224"/>
      <c r="H178" s="223"/>
      <c r="I178" s="224"/>
      <c r="J178" s="224"/>
      <c r="K178" s="224"/>
      <c r="L178" s="226"/>
    </row>
    <row r="179" spans="1:12" ht="19.5" customHeight="1">
      <c r="A179" s="218"/>
      <c r="B179" s="258"/>
      <c r="C179" s="180" t="s">
        <v>221</v>
      </c>
      <c r="D179" s="181">
        <v>0</v>
      </c>
      <c r="E179" s="222"/>
      <c r="F179" s="181">
        <f>ROUND(D179*E170,2)</f>
        <v>0</v>
      </c>
      <c r="G179" s="224"/>
      <c r="H179" s="223"/>
      <c r="I179" s="224"/>
      <c r="J179" s="224"/>
      <c r="K179" s="224"/>
      <c r="L179" s="226"/>
    </row>
    <row r="180" spans="1:12" ht="19.5" customHeight="1">
      <c r="A180" s="218"/>
      <c r="B180" s="258"/>
      <c r="C180" s="180" t="s">
        <v>222</v>
      </c>
      <c r="D180" s="181">
        <v>0</v>
      </c>
      <c r="E180" s="222"/>
      <c r="F180" s="181">
        <f>ROUND(D180*E170,2)</f>
        <v>0</v>
      </c>
      <c r="G180" s="224"/>
      <c r="H180" s="223"/>
      <c r="I180" s="224"/>
      <c r="J180" s="224"/>
      <c r="K180" s="224"/>
      <c r="L180" s="226"/>
    </row>
    <row r="181" spans="1:12" ht="19.5" customHeight="1">
      <c r="A181" s="218"/>
      <c r="B181" s="258"/>
      <c r="C181" s="180" t="s">
        <v>223</v>
      </c>
      <c r="D181" s="181">
        <v>0</v>
      </c>
      <c r="E181" s="222"/>
      <c r="F181" s="181">
        <f>ROUND(D181*E170,2)</f>
        <v>0</v>
      </c>
      <c r="G181" s="224"/>
      <c r="H181" s="223"/>
      <c r="I181" s="224"/>
      <c r="J181" s="224"/>
      <c r="K181" s="224"/>
      <c r="L181" s="226"/>
    </row>
    <row r="182" spans="1:12" ht="19.5" customHeight="1">
      <c r="A182" s="218"/>
      <c r="B182" s="258"/>
      <c r="C182" s="180">
        <v>4</v>
      </c>
      <c r="D182" s="181">
        <v>0</v>
      </c>
      <c r="E182" s="222"/>
      <c r="F182" s="181">
        <f>ROUND(D182*E170,2)</f>
        <v>0</v>
      </c>
      <c r="G182" s="224"/>
      <c r="H182" s="223"/>
      <c r="I182" s="224"/>
      <c r="J182" s="224"/>
      <c r="K182" s="224"/>
      <c r="L182" s="226"/>
    </row>
    <row r="183" spans="1:12" ht="19.5" customHeight="1">
      <c r="A183" s="218"/>
      <c r="B183" s="258"/>
      <c r="C183" s="180">
        <v>5</v>
      </c>
      <c r="D183" s="181">
        <v>0</v>
      </c>
      <c r="E183" s="222"/>
      <c r="F183" s="181">
        <f>ROUND(D183*E170,2)</f>
        <v>0</v>
      </c>
      <c r="G183" s="224"/>
      <c r="H183" s="223"/>
      <c r="I183" s="224"/>
      <c r="J183" s="224"/>
      <c r="K183" s="224"/>
      <c r="L183" s="226"/>
    </row>
    <row r="184" spans="1:12" ht="57.75" customHeight="1">
      <c r="A184" s="218"/>
      <c r="B184" s="259"/>
      <c r="C184" s="133" t="s">
        <v>1</v>
      </c>
      <c r="D184" s="134">
        <f>SUM(D170:D183)</f>
        <v>399</v>
      </c>
      <c r="E184" s="222"/>
      <c r="F184" s="134">
        <f>SUM(F170:F183)</f>
        <v>1077802.74</v>
      </c>
      <c r="G184" s="224"/>
      <c r="H184" s="223"/>
      <c r="I184" s="224"/>
      <c r="J184" s="224"/>
      <c r="K184" s="224"/>
      <c r="L184" s="227"/>
    </row>
    <row r="185" spans="1:12" ht="19.5" customHeight="1">
      <c r="A185" s="217">
        <v>13</v>
      </c>
      <c r="B185" s="263" t="s">
        <v>135</v>
      </c>
      <c r="C185" s="161">
        <v>1</v>
      </c>
      <c r="D185" s="181">
        <v>0</v>
      </c>
      <c r="E185" s="222">
        <v>3045.42</v>
      </c>
      <c r="F185" s="134">
        <f t="shared" ref="F185" si="82">ROUND(D185*E185,2)</f>
        <v>0</v>
      </c>
      <c r="G185" s="223">
        <f>D199</f>
        <v>208</v>
      </c>
      <c r="H185" s="223">
        <f>ROUND(L185/G185,2)</f>
        <v>3045.42</v>
      </c>
      <c r="I185" s="224" t="s">
        <v>91</v>
      </c>
      <c r="J185" s="223">
        <f t="shared" ref="J185" si="83">ROUND(G185*H185,2)</f>
        <v>633447.36</v>
      </c>
      <c r="K185" s="223">
        <f>L185-J185</f>
        <v>0</v>
      </c>
      <c r="L185" s="225">
        <f>F199</f>
        <v>633447.36</v>
      </c>
    </row>
    <row r="186" spans="1:12" ht="19.5" customHeight="1">
      <c r="A186" s="218"/>
      <c r="B186" s="264"/>
      <c r="C186" s="161">
        <v>2</v>
      </c>
      <c r="D186" s="181">
        <v>208</v>
      </c>
      <c r="E186" s="222"/>
      <c r="F186" s="134">
        <f t="shared" ref="F186" si="84">ROUND(D186*E185,2)</f>
        <v>633447.36</v>
      </c>
      <c r="G186" s="224"/>
      <c r="H186" s="223"/>
      <c r="I186" s="224"/>
      <c r="J186" s="224"/>
      <c r="K186" s="224"/>
      <c r="L186" s="226"/>
    </row>
    <row r="187" spans="1:12" ht="19.5" customHeight="1">
      <c r="A187" s="218"/>
      <c r="B187" s="264"/>
      <c r="C187" s="161" t="s">
        <v>158</v>
      </c>
      <c r="D187" s="181">
        <v>0</v>
      </c>
      <c r="E187" s="222"/>
      <c r="F187" s="134">
        <f t="shared" ref="F187" si="85">ROUND(D187*E185,2)</f>
        <v>0</v>
      </c>
      <c r="G187" s="224"/>
      <c r="H187" s="223"/>
      <c r="I187" s="224"/>
      <c r="J187" s="224"/>
      <c r="K187" s="224"/>
      <c r="L187" s="226"/>
    </row>
    <row r="188" spans="1:12" ht="19.5" customHeight="1">
      <c r="A188" s="218"/>
      <c r="B188" s="264"/>
      <c r="C188" s="161" t="s">
        <v>159</v>
      </c>
      <c r="D188" s="181">
        <v>0</v>
      </c>
      <c r="E188" s="222"/>
      <c r="F188" s="134">
        <f t="shared" ref="F188" si="86">ROUND(D188*E185,2)</f>
        <v>0</v>
      </c>
      <c r="G188" s="224"/>
      <c r="H188" s="223"/>
      <c r="I188" s="224"/>
      <c r="J188" s="224"/>
      <c r="K188" s="224"/>
      <c r="L188" s="226"/>
    </row>
    <row r="189" spans="1:12" ht="19.5" customHeight="1">
      <c r="A189" s="218"/>
      <c r="B189" s="264"/>
      <c r="C189" s="161" t="s">
        <v>160</v>
      </c>
      <c r="D189" s="181">
        <v>0</v>
      </c>
      <c r="E189" s="222"/>
      <c r="F189" s="134">
        <f t="shared" ref="F189" si="87">ROUND(D189*E185,2)</f>
        <v>0</v>
      </c>
      <c r="G189" s="224"/>
      <c r="H189" s="223"/>
      <c r="I189" s="224"/>
      <c r="J189" s="224"/>
      <c r="K189" s="224"/>
      <c r="L189" s="226"/>
    </row>
    <row r="190" spans="1:12" ht="19.5" customHeight="1">
      <c r="A190" s="218"/>
      <c r="B190" s="264"/>
      <c r="C190" s="161" t="s">
        <v>161</v>
      </c>
      <c r="D190" s="181">
        <v>0</v>
      </c>
      <c r="E190" s="222"/>
      <c r="F190" s="134">
        <f t="shared" ref="F190" si="88">ROUND(D190*E185,2)</f>
        <v>0</v>
      </c>
      <c r="G190" s="224"/>
      <c r="H190" s="223"/>
      <c r="I190" s="224"/>
      <c r="J190" s="224"/>
      <c r="K190" s="224"/>
      <c r="L190" s="226"/>
    </row>
    <row r="191" spans="1:12" ht="19.5" customHeight="1">
      <c r="A191" s="218"/>
      <c r="B191" s="264"/>
      <c r="C191" s="180" t="s">
        <v>218</v>
      </c>
      <c r="D191" s="181">
        <v>0</v>
      </c>
      <c r="E191" s="222"/>
      <c r="F191" s="134">
        <f t="shared" ref="F191" si="89">ROUND(D191*E185,2)</f>
        <v>0</v>
      </c>
      <c r="G191" s="224"/>
      <c r="H191" s="223"/>
      <c r="I191" s="224"/>
      <c r="J191" s="224"/>
      <c r="K191" s="224"/>
      <c r="L191" s="226"/>
    </row>
    <row r="192" spans="1:12" ht="19.5" customHeight="1">
      <c r="A192" s="218"/>
      <c r="B192" s="264"/>
      <c r="C192" s="180" t="s">
        <v>219</v>
      </c>
      <c r="D192" s="181">
        <v>0</v>
      </c>
      <c r="E192" s="222"/>
      <c r="F192" s="134">
        <f t="shared" ref="F192" si="90">ROUND(D192*E185,2)</f>
        <v>0</v>
      </c>
      <c r="G192" s="224"/>
      <c r="H192" s="223"/>
      <c r="I192" s="224"/>
      <c r="J192" s="224"/>
      <c r="K192" s="224"/>
      <c r="L192" s="226"/>
    </row>
    <row r="193" spans="1:13" ht="19.5" customHeight="1">
      <c r="A193" s="218"/>
      <c r="B193" s="264"/>
      <c r="C193" s="180" t="s">
        <v>220</v>
      </c>
      <c r="D193" s="181">
        <v>0</v>
      </c>
      <c r="E193" s="222"/>
      <c r="F193" s="181">
        <f>ROUND(D193*E185,2)</f>
        <v>0</v>
      </c>
      <c r="G193" s="224"/>
      <c r="H193" s="223"/>
      <c r="I193" s="224"/>
      <c r="J193" s="224"/>
      <c r="K193" s="224"/>
      <c r="L193" s="226"/>
    </row>
    <row r="194" spans="1:13" ht="19.5" customHeight="1">
      <c r="A194" s="218"/>
      <c r="B194" s="264"/>
      <c r="C194" s="180" t="s">
        <v>221</v>
      </c>
      <c r="D194" s="181">
        <v>0</v>
      </c>
      <c r="E194" s="222"/>
      <c r="F194" s="181">
        <f>ROUND(D194*E185,2)</f>
        <v>0</v>
      </c>
      <c r="G194" s="224"/>
      <c r="H194" s="223"/>
      <c r="I194" s="224"/>
      <c r="J194" s="224"/>
      <c r="K194" s="224"/>
      <c r="L194" s="226"/>
    </row>
    <row r="195" spans="1:13" ht="19.5" customHeight="1">
      <c r="A195" s="218"/>
      <c r="B195" s="264"/>
      <c r="C195" s="180" t="s">
        <v>222</v>
      </c>
      <c r="D195" s="181">
        <v>0</v>
      </c>
      <c r="E195" s="222"/>
      <c r="F195" s="181">
        <f>ROUND(D195*E185,2)</f>
        <v>0</v>
      </c>
      <c r="G195" s="224"/>
      <c r="H195" s="223"/>
      <c r="I195" s="224"/>
      <c r="J195" s="224"/>
      <c r="K195" s="224"/>
      <c r="L195" s="226"/>
    </row>
    <row r="196" spans="1:13" ht="19.5" customHeight="1">
      <c r="A196" s="218"/>
      <c r="B196" s="264"/>
      <c r="C196" s="180" t="s">
        <v>223</v>
      </c>
      <c r="D196" s="181">
        <v>0</v>
      </c>
      <c r="E196" s="222"/>
      <c r="F196" s="181">
        <f>ROUND(D196*E185,2)</f>
        <v>0</v>
      </c>
      <c r="G196" s="224"/>
      <c r="H196" s="223"/>
      <c r="I196" s="224"/>
      <c r="J196" s="224"/>
      <c r="K196" s="224"/>
      <c r="L196" s="226"/>
    </row>
    <row r="197" spans="1:13" ht="19.5" customHeight="1">
      <c r="A197" s="218"/>
      <c r="B197" s="264"/>
      <c r="C197" s="180">
        <v>4</v>
      </c>
      <c r="D197" s="181">
        <v>0</v>
      </c>
      <c r="E197" s="222"/>
      <c r="F197" s="181">
        <f>ROUND(D197*E185,2)</f>
        <v>0</v>
      </c>
      <c r="G197" s="224"/>
      <c r="H197" s="223"/>
      <c r="I197" s="224"/>
      <c r="J197" s="224"/>
      <c r="K197" s="224"/>
      <c r="L197" s="226"/>
    </row>
    <row r="198" spans="1:13" ht="19.5" customHeight="1">
      <c r="A198" s="218"/>
      <c r="B198" s="264"/>
      <c r="C198" s="180">
        <v>5</v>
      </c>
      <c r="D198" s="181">
        <v>0</v>
      </c>
      <c r="E198" s="222"/>
      <c r="F198" s="181">
        <f>ROUND(D198*E185,2)</f>
        <v>0</v>
      </c>
      <c r="G198" s="224"/>
      <c r="H198" s="223"/>
      <c r="I198" s="224"/>
      <c r="J198" s="224"/>
      <c r="K198" s="224"/>
      <c r="L198" s="226"/>
    </row>
    <row r="199" spans="1:13" ht="19.5" customHeight="1">
      <c r="A199" s="218"/>
      <c r="B199" s="265"/>
      <c r="C199" s="133" t="s">
        <v>1</v>
      </c>
      <c r="D199" s="134">
        <f>SUM(D185:D198)</f>
        <v>208</v>
      </c>
      <c r="E199" s="222"/>
      <c r="F199" s="134">
        <f>SUM(F185:F198)</f>
        <v>633447.36</v>
      </c>
      <c r="G199" s="224"/>
      <c r="H199" s="223"/>
      <c r="I199" s="224"/>
      <c r="J199" s="224"/>
      <c r="K199" s="224"/>
      <c r="L199" s="227"/>
    </row>
    <row r="200" spans="1:13" s="193" customFormat="1" ht="19.5" customHeight="1">
      <c r="A200" s="231">
        <v>14</v>
      </c>
      <c r="B200" s="233" t="s">
        <v>182</v>
      </c>
      <c r="C200" s="186">
        <v>1</v>
      </c>
      <c r="D200" s="189">
        <v>0</v>
      </c>
      <c r="E200" s="222">
        <v>69.47</v>
      </c>
      <c r="F200" s="189">
        <f t="shared" ref="F200" si="91">ROUND(D200*E200,2)</f>
        <v>0</v>
      </c>
      <c r="G200" s="236">
        <f>D214</f>
        <v>113</v>
      </c>
      <c r="H200" s="236">
        <f>ROUND(L200/G200,2)</f>
        <v>69.47</v>
      </c>
      <c r="I200" s="222" t="s">
        <v>49</v>
      </c>
      <c r="J200" s="236">
        <f t="shared" ref="J200" si="92">ROUND(G200*H200,2)</f>
        <v>7850.11</v>
      </c>
      <c r="K200" s="236">
        <f>L200-J200</f>
        <v>0</v>
      </c>
      <c r="L200" s="240">
        <f>F214</f>
        <v>7850.11</v>
      </c>
    </row>
    <row r="201" spans="1:13" s="193" customFormat="1" ht="19.5" customHeight="1">
      <c r="A201" s="232"/>
      <c r="B201" s="234"/>
      <c r="C201" s="186">
        <v>2</v>
      </c>
      <c r="D201" s="189">
        <v>0</v>
      </c>
      <c r="E201" s="222"/>
      <c r="F201" s="189">
        <f t="shared" ref="F201" si="93">ROUND(D201*E200,2)</f>
        <v>0</v>
      </c>
      <c r="G201" s="222"/>
      <c r="H201" s="236"/>
      <c r="I201" s="222"/>
      <c r="J201" s="222"/>
      <c r="K201" s="222"/>
      <c r="L201" s="241"/>
    </row>
    <row r="202" spans="1:13" s="193" customFormat="1" ht="19.5" customHeight="1">
      <c r="A202" s="232"/>
      <c r="B202" s="234"/>
      <c r="C202" s="186" t="s">
        <v>158</v>
      </c>
      <c r="D202" s="189">
        <v>0</v>
      </c>
      <c r="E202" s="222"/>
      <c r="F202" s="189">
        <f t="shared" ref="F202" si="94">ROUND(D202*E200,2)</f>
        <v>0</v>
      </c>
      <c r="G202" s="222"/>
      <c r="H202" s="236"/>
      <c r="I202" s="222"/>
      <c r="J202" s="222"/>
      <c r="K202" s="222"/>
      <c r="L202" s="241"/>
      <c r="M202" s="246"/>
    </row>
    <row r="203" spans="1:13" s="193" customFormat="1" ht="19.5" customHeight="1">
      <c r="A203" s="232"/>
      <c r="B203" s="234"/>
      <c r="C203" s="186" t="s">
        <v>159</v>
      </c>
      <c r="D203" s="189">
        <v>0</v>
      </c>
      <c r="E203" s="222"/>
      <c r="F203" s="189">
        <f t="shared" ref="F203" si="95">ROUND(D203*E200,2)</f>
        <v>0</v>
      </c>
      <c r="G203" s="222"/>
      <c r="H203" s="236"/>
      <c r="I203" s="222"/>
      <c r="J203" s="222"/>
      <c r="K203" s="222"/>
      <c r="L203" s="241"/>
      <c r="M203" s="247"/>
    </row>
    <row r="204" spans="1:13" s="193" customFormat="1" ht="19.5" customHeight="1">
      <c r="A204" s="232"/>
      <c r="B204" s="234"/>
      <c r="C204" s="186" t="s">
        <v>160</v>
      </c>
      <c r="D204" s="189">
        <v>0</v>
      </c>
      <c r="E204" s="222"/>
      <c r="F204" s="189">
        <f t="shared" ref="F204" si="96">ROUND(D204*E200,2)</f>
        <v>0</v>
      </c>
      <c r="G204" s="222"/>
      <c r="H204" s="236"/>
      <c r="I204" s="222"/>
      <c r="J204" s="222"/>
      <c r="K204" s="222"/>
      <c r="L204" s="241"/>
      <c r="M204" s="247"/>
    </row>
    <row r="205" spans="1:13" s="193" customFormat="1" ht="19.5" customHeight="1">
      <c r="A205" s="232"/>
      <c r="B205" s="234"/>
      <c r="C205" s="186" t="s">
        <v>161</v>
      </c>
      <c r="D205" s="189">
        <v>113</v>
      </c>
      <c r="E205" s="222"/>
      <c r="F205" s="189">
        <f t="shared" ref="F205" si="97">ROUND(D205*E200,2)</f>
        <v>7850.11</v>
      </c>
      <c r="G205" s="222"/>
      <c r="H205" s="236"/>
      <c r="I205" s="222"/>
      <c r="J205" s="222"/>
      <c r="K205" s="222"/>
      <c r="L205" s="241"/>
      <c r="M205" s="247"/>
    </row>
    <row r="206" spans="1:13" s="193" customFormat="1" ht="19.5" customHeight="1">
      <c r="A206" s="232"/>
      <c r="B206" s="234"/>
      <c r="C206" s="186" t="s">
        <v>218</v>
      </c>
      <c r="D206" s="189">
        <v>0</v>
      </c>
      <c r="E206" s="222"/>
      <c r="F206" s="189">
        <f t="shared" ref="F206" si="98">ROUND(D206*E200,2)</f>
        <v>0</v>
      </c>
      <c r="G206" s="222"/>
      <c r="H206" s="236"/>
      <c r="I206" s="222"/>
      <c r="J206" s="222"/>
      <c r="K206" s="222"/>
      <c r="L206" s="241"/>
      <c r="M206" s="248"/>
    </row>
    <row r="207" spans="1:13" s="193" customFormat="1" ht="19.5" customHeight="1">
      <c r="A207" s="232"/>
      <c r="B207" s="234"/>
      <c r="C207" s="186" t="s">
        <v>219</v>
      </c>
      <c r="D207" s="189">
        <v>0</v>
      </c>
      <c r="E207" s="222"/>
      <c r="F207" s="189">
        <f t="shared" ref="F207" si="99">ROUND(D207*E200,2)</f>
        <v>0</v>
      </c>
      <c r="G207" s="222"/>
      <c r="H207" s="236"/>
      <c r="I207" s="222"/>
      <c r="J207" s="222"/>
      <c r="K207" s="222"/>
      <c r="L207" s="241"/>
      <c r="M207" s="194"/>
    </row>
    <row r="208" spans="1:13" s="193" customFormat="1" ht="19.5" customHeight="1">
      <c r="A208" s="232"/>
      <c r="B208" s="234"/>
      <c r="C208" s="186" t="s">
        <v>220</v>
      </c>
      <c r="D208" s="189">
        <v>0</v>
      </c>
      <c r="E208" s="222"/>
      <c r="F208" s="189">
        <f>ROUND(D208*E200,2)</f>
        <v>0</v>
      </c>
      <c r="G208" s="222"/>
      <c r="H208" s="236"/>
      <c r="I208" s="222"/>
      <c r="J208" s="222"/>
      <c r="K208" s="222"/>
      <c r="L208" s="241"/>
      <c r="M208" s="195"/>
    </row>
    <row r="209" spans="1:13" s="193" customFormat="1" ht="19.5" customHeight="1">
      <c r="A209" s="232"/>
      <c r="B209" s="234"/>
      <c r="C209" s="186" t="s">
        <v>221</v>
      </c>
      <c r="D209" s="189">
        <v>0</v>
      </c>
      <c r="E209" s="222"/>
      <c r="F209" s="189">
        <f>ROUND(D209*E200,2)</f>
        <v>0</v>
      </c>
      <c r="G209" s="222"/>
      <c r="H209" s="236"/>
      <c r="I209" s="222"/>
      <c r="J209" s="222"/>
      <c r="K209" s="222"/>
      <c r="L209" s="241"/>
      <c r="M209" s="195"/>
    </row>
    <row r="210" spans="1:13" s="193" customFormat="1" ht="19.5" customHeight="1">
      <c r="A210" s="232"/>
      <c r="B210" s="234"/>
      <c r="C210" s="186" t="s">
        <v>222</v>
      </c>
      <c r="D210" s="189">
        <v>0</v>
      </c>
      <c r="E210" s="222"/>
      <c r="F210" s="189">
        <f>ROUND(D210*E200,2)</f>
        <v>0</v>
      </c>
      <c r="G210" s="222"/>
      <c r="H210" s="236"/>
      <c r="I210" s="222"/>
      <c r="J210" s="222"/>
      <c r="K210" s="222"/>
      <c r="L210" s="241"/>
      <c r="M210" s="195"/>
    </row>
    <row r="211" spans="1:13" s="193" customFormat="1" ht="19.5" customHeight="1">
      <c r="A211" s="232"/>
      <c r="B211" s="234"/>
      <c r="C211" s="186" t="s">
        <v>223</v>
      </c>
      <c r="D211" s="189">
        <v>0</v>
      </c>
      <c r="E211" s="222"/>
      <c r="F211" s="189">
        <f>ROUND(D211*E200,2)</f>
        <v>0</v>
      </c>
      <c r="G211" s="222"/>
      <c r="H211" s="236"/>
      <c r="I211" s="222"/>
      <c r="J211" s="222"/>
      <c r="K211" s="222"/>
      <c r="L211" s="241"/>
      <c r="M211" s="195"/>
    </row>
    <row r="212" spans="1:13" s="193" customFormat="1" ht="19.5" customHeight="1">
      <c r="A212" s="232"/>
      <c r="B212" s="234"/>
      <c r="C212" s="186">
        <v>4</v>
      </c>
      <c r="D212" s="189">
        <v>0</v>
      </c>
      <c r="E212" s="222"/>
      <c r="F212" s="189">
        <f>ROUND(D212*E200,2)</f>
        <v>0</v>
      </c>
      <c r="G212" s="222"/>
      <c r="H212" s="236"/>
      <c r="I212" s="222"/>
      <c r="J212" s="222"/>
      <c r="K212" s="222"/>
      <c r="L212" s="241"/>
      <c r="M212" s="195"/>
    </row>
    <row r="213" spans="1:13" s="193" customFormat="1" ht="19.5" customHeight="1">
      <c r="A213" s="232"/>
      <c r="B213" s="234"/>
      <c r="C213" s="186">
        <v>5</v>
      </c>
      <c r="D213" s="189">
        <v>0</v>
      </c>
      <c r="E213" s="222"/>
      <c r="F213" s="189">
        <f>ROUND(D213*E200,2)</f>
        <v>0</v>
      </c>
      <c r="G213" s="222"/>
      <c r="H213" s="236"/>
      <c r="I213" s="222"/>
      <c r="J213" s="222"/>
      <c r="K213" s="222"/>
      <c r="L213" s="241"/>
      <c r="M213" s="195"/>
    </row>
    <row r="214" spans="1:13" s="193" customFormat="1" ht="19.5" customHeight="1">
      <c r="A214" s="232"/>
      <c r="B214" s="235"/>
      <c r="C214" s="186" t="s">
        <v>1</v>
      </c>
      <c r="D214" s="189">
        <f>SUM(D200:D213)</f>
        <v>113</v>
      </c>
      <c r="E214" s="222"/>
      <c r="F214" s="189">
        <f>SUM(F200:F213)</f>
        <v>7850.11</v>
      </c>
      <c r="G214" s="222"/>
      <c r="H214" s="236"/>
      <c r="I214" s="222"/>
      <c r="J214" s="222"/>
      <c r="K214" s="222"/>
      <c r="L214" s="242"/>
      <c r="M214" s="195"/>
    </row>
    <row r="215" spans="1:13" s="193" customFormat="1" ht="19.5" customHeight="1">
      <c r="A215" s="231">
        <v>15</v>
      </c>
      <c r="B215" s="233" t="s">
        <v>183</v>
      </c>
      <c r="C215" s="186">
        <v>1</v>
      </c>
      <c r="D215" s="189">
        <v>0</v>
      </c>
      <c r="E215" s="236">
        <v>2216.4499999999998</v>
      </c>
      <c r="F215" s="189">
        <f t="shared" ref="F215" si="100">ROUND(D215*E215,2)</f>
        <v>0</v>
      </c>
      <c r="G215" s="236">
        <f>D229</f>
        <v>351</v>
      </c>
      <c r="H215" s="236">
        <f>ROUND(L215/G215,2)</f>
        <v>2216.4499999999998</v>
      </c>
      <c r="I215" s="222" t="s">
        <v>49</v>
      </c>
      <c r="J215" s="236">
        <f t="shared" ref="J215" si="101">ROUND(G215*H215,2)</f>
        <v>777973.95</v>
      </c>
      <c r="K215" s="236">
        <f>L215-J215</f>
        <v>0</v>
      </c>
      <c r="L215" s="240">
        <f>F229</f>
        <v>777973.95000000019</v>
      </c>
    </row>
    <row r="216" spans="1:13" s="193" customFormat="1" ht="19.5" customHeight="1">
      <c r="A216" s="232"/>
      <c r="B216" s="234"/>
      <c r="C216" s="186">
        <v>2</v>
      </c>
      <c r="D216" s="189">
        <v>0</v>
      </c>
      <c r="E216" s="236"/>
      <c r="F216" s="189">
        <f t="shared" ref="F216" si="102">ROUND(D216*E215,2)</f>
        <v>0</v>
      </c>
      <c r="G216" s="222"/>
      <c r="H216" s="236"/>
      <c r="I216" s="222"/>
      <c r="J216" s="222"/>
      <c r="K216" s="222"/>
      <c r="L216" s="241"/>
    </row>
    <row r="217" spans="1:13" s="193" customFormat="1" ht="19.5" customHeight="1">
      <c r="A217" s="232"/>
      <c r="B217" s="234"/>
      <c r="C217" s="186" t="s">
        <v>158</v>
      </c>
      <c r="D217" s="189">
        <v>15</v>
      </c>
      <c r="E217" s="236"/>
      <c r="F217" s="189">
        <f t="shared" ref="F217" si="103">ROUND(D217*E215,2)</f>
        <v>33246.75</v>
      </c>
      <c r="G217" s="222"/>
      <c r="H217" s="236"/>
      <c r="I217" s="222"/>
      <c r="J217" s="222"/>
      <c r="K217" s="222"/>
      <c r="L217" s="241"/>
    </row>
    <row r="218" spans="1:13" s="193" customFormat="1" ht="19.5" customHeight="1">
      <c r="A218" s="232"/>
      <c r="B218" s="234"/>
      <c r="C218" s="186" t="s">
        <v>159</v>
      </c>
      <c r="D218" s="189">
        <v>16</v>
      </c>
      <c r="E218" s="236"/>
      <c r="F218" s="189">
        <f t="shared" ref="F218" si="104">ROUND(D218*E215,2)</f>
        <v>35463.199999999997</v>
      </c>
      <c r="G218" s="222"/>
      <c r="H218" s="236"/>
      <c r="I218" s="222"/>
      <c r="J218" s="222"/>
      <c r="K218" s="222"/>
      <c r="L218" s="241"/>
    </row>
    <row r="219" spans="1:13" s="193" customFormat="1" ht="19.5" customHeight="1">
      <c r="A219" s="232"/>
      <c r="B219" s="234"/>
      <c r="C219" s="186" t="s">
        <v>160</v>
      </c>
      <c r="D219" s="189">
        <v>39</v>
      </c>
      <c r="E219" s="236"/>
      <c r="F219" s="189">
        <f t="shared" ref="F219" si="105">ROUND(D219*E215,2)</f>
        <v>86441.55</v>
      </c>
      <c r="G219" s="222"/>
      <c r="H219" s="236"/>
      <c r="I219" s="222"/>
      <c r="J219" s="222"/>
      <c r="K219" s="222"/>
      <c r="L219" s="241"/>
    </row>
    <row r="220" spans="1:13" s="193" customFormat="1" ht="19.5" customHeight="1">
      <c r="A220" s="232"/>
      <c r="B220" s="234"/>
      <c r="C220" s="186" t="s">
        <v>161</v>
      </c>
      <c r="D220" s="189">
        <v>57</v>
      </c>
      <c r="E220" s="236"/>
      <c r="F220" s="189">
        <f t="shared" ref="F220" si="106">ROUND(D220*E215,2)</f>
        <v>126337.65</v>
      </c>
      <c r="G220" s="222"/>
      <c r="H220" s="236"/>
      <c r="I220" s="222"/>
      <c r="J220" s="222"/>
      <c r="K220" s="222"/>
      <c r="L220" s="241"/>
    </row>
    <row r="221" spans="1:13" s="193" customFormat="1" ht="19.5" customHeight="1">
      <c r="A221" s="232"/>
      <c r="B221" s="234"/>
      <c r="C221" s="186" t="s">
        <v>218</v>
      </c>
      <c r="D221" s="189">
        <v>40</v>
      </c>
      <c r="E221" s="236"/>
      <c r="F221" s="189">
        <f t="shared" ref="F221" si="107">ROUND(D221*E215,2)</f>
        <v>88658</v>
      </c>
      <c r="G221" s="222"/>
      <c r="H221" s="236"/>
      <c r="I221" s="222"/>
      <c r="J221" s="222"/>
      <c r="K221" s="222"/>
      <c r="L221" s="241"/>
    </row>
    <row r="222" spans="1:13" s="193" customFormat="1" ht="19.5" customHeight="1">
      <c r="A222" s="232"/>
      <c r="B222" s="234"/>
      <c r="C222" s="186" t="s">
        <v>219</v>
      </c>
      <c r="D222" s="189">
        <v>2</v>
      </c>
      <c r="E222" s="236"/>
      <c r="F222" s="189">
        <f t="shared" ref="F222" si="108">ROUND(D222*E215,2)</f>
        <v>4432.8999999999996</v>
      </c>
      <c r="G222" s="222"/>
      <c r="H222" s="236"/>
      <c r="I222" s="222"/>
      <c r="J222" s="222"/>
      <c r="K222" s="222"/>
      <c r="L222" s="241"/>
    </row>
    <row r="223" spans="1:13" s="193" customFormat="1" ht="19.5" customHeight="1">
      <c r="A223" s="232"/>
      <c r="B223" s="234"/>
      <c r="C223" s="186" t="s">
        <v>220</v>
      </c>
      <c r="D223" s="189">
        <v>2</v>
      </c>
      <c r="E223" s="236"/>
      <c r="F223" s="189">
        <f>ROUND(D223*E215,2)</f>
        <v>4432.8999999999996</v>
      </c>
      <c r="G223" s="222"/>
      <c r="H223" s="236"/>
      <c r="I223" s="222"/>
      <c r="J223" s="222"/>
      <c r="K223" s="222"/>
      <c r="L223" s="241"/>
    </row>
    <row r="224" spans="1:13" s="193" customFormat="1" ht="19.5" customHeight="1">
      <c r="A224" s="232"/>
      <c r="B224" s="234"/>
      <c r="C224" s="186" t="s">
        <v>221</v>
      </c>
      <c r="D224" s="189">
        <v>2</v>
      </c>
      <c r="E224" s="236"/>
      <c r="F224" s="189">
        <f>ROUND(D224*E215,2)</f>
        <v>4432.8999999999996</v>
      </c>
      <c r="G224" s="222"/>
      <c r="H224" s="236"/>
      <c r="I224" s="222"/>
      <c r="J224" s="222"/>
      <c r="K224" s="222"/>
      <c r="L224" s="241"/>
    </row>
    <row r="225" spans="1:13" s="193" customFormat="1" ht="19.5" customHeight="1">
      <c r="A225" s="232"/>
      <c r="B225" s="234"/>
      <c r="C225" s="186" t="s">
        <v>222</v>
      </c>
      <c r="D225" s="189">
        <v>2</v>
      </c>
      <c r="E225" s="236"/>
      <c r="F225" s="189">
        <f>ROUND(D225*E215,2)</f>
        <v>4432.8999999999996</v>
      </c>
      <c r="G225" s="222"/>
      <c r="H225" s="236"/>
      <c r="I225" s="222"/>
      <c r="J225" s="222"/>
      <c r="K225" s="222"/>
      <c r="L225" s="241"/>
    </row>
    <row r="226" spans="1:13" s="193" customFormat="1" ht="19.5" customHeight="1">
      <c r="A226" s="232"/>
      <c r="B226" s="234"/>
      <c r="C226" s="186" t="s">
        <v>223</v>
      </c>
      <c r="D226" s="189">
        <v>2</v>
      </c>
      <c r="E226" s="236"/>
      <c r="F226" s="189">
        <f>ROUND(D226*E215,2)</f>
        <v>4432.8999999999996</v>
      </c>
      <c r="G226" s="222"/>
      <c r="H226" s="236"/>
      <c r="I226" s="222"/>
      <c r="J226" s="222"/>
      <c r="K226" s="222"/>
      <c r="L226" s="241"/>
    </row>
    <row r="227" spans="1:13" s="193" customFormat="1" ht="19.5" customHeight="1">
      <c r="A227" s="232"/>
      <c r="B227" s="234"/>
      <c r="C227" s="186">
        <v>4</v>
      </c>
      <c r="D227" s="189">
        <v>0</v>
      </c>
      <c r="E227" s="236"/>
      <c r="F227" s="189">
        <f>ROUND(D227*E215,2)</f>
        <v>0</v>
      </c>
      <c r="G227" s="222"/>
      <c r="H227" s="236"/>
      <c r="I227" s="222"/>
      <c r="J227" s="222"/>
      <c r="K227" s="222"/>
      <c r="L227" s="241"/>
    </row>
    <row r="228" spans="1:13" s="193" customFormat="1" ht="19.5" customHeight="1">
      <c r="A228" s="232"/>
      <c r="B228" s="234"/>
      <c r="C228" s="186">
        <v>5</v>
      </c>
      <c r="D228" s="189">
        <v>174</v>
      </c>
      <c r="E228" s="236"/>
      <c r="F228" s="189">
        <f>ROUND(D228*E215,2)</f>
        <v>385662.3</v>
      </c>
      <c r="G228" s="222"/>
      <c r="H228" s="236"/>
      <c r="I228" s="222"/>
      <c r="J228" s="222"/>
      <c r="K228" s="222"/>
      <c r="L228" s="241"/>
    </row>
    <row r="229" spans="1:13" s="193" customFormat="1" ht="19.5" customHeight="1">
      <c r="A229" s="232"/>
      <c r="B229" s="235"/>
      <c r="C229" s="186" t="s">
        <v>1</v>
      </c>
      <c r="D229" s="189">
        <f>SUM(D215:D228)</f>
        <v>351</v>
      </c>
      <c r="E229" s="236"/>
      <c r="F229" s="189">
        <f>SUM(F215:F228)</f>
        <v>777973.95000000019</v>
      </c>
      <c r="G229" s="222"/>
      <c r="H229" s="236"/>
      <c r="I229" s="222"/>
      <c r="J229" s="222"/>
      <c r="K229" s="222"/>
      <c r="L229" s="242"/>
    </row>
    <row r="230" spans="1:13" ht="19.5" customHeight="1">
      <c r="A230" s="217">
        <v>16</v>
      </c>
      <c r="B230" s="219" t="s">
        <v>162</v>
      </c>
      <c r="C230" s="161">
        <v>1</v>
      </c>
      <c r="D230" s="181">
        <v>0</v>
      </c>
      <c r="E230" s="222">
        <v>3233.6</v>
      </c>
      <c r="F230" s="134">
        <f t="shared" ref="F230" si="109">ROUND(D230*E230,2)</f>
        <v>0</v>
      </c>
      <c r="G230" s="223">
        <f>D244</f>
        <v>85</v>
      </c>
      <c r="H230" s="223">
        <f>ROUND(L230/G230,2)</f>
        <v>3233.6</v>
      </c>
      <c r="I230" s="224" t="s">
        <v>49</v>
      </c>
      <c r="J230" s="223">
        <f t="shared" ref="J230" si="110">ROUND(G230*H230,2)</f>
        <v>274856</v>
      </c>
      <c r="K230" s="223">
        <f>L230-J230</f>
        <v>0</v>
      </c>
      <c r="L230" s="225">
        <f>F244</f>
        <v>274856</v>
      </c>
      <c r="M230" s="156"/>
    </row>
    <row r="231" spans="1:13" ht="19.5" customHeight="1">
      <c r="A231" s="218"/>
      <c r="B231" s="220"/>
      <c r="C231" s="161">
        <v>2</v>
      </c>
      <c r="D231" s="181">
        <v>0</v>
      </c>
      <c r="E231" s="222"/>
      <c r="F231" s="134">
        <f t="shared" ref="F231" si="111">ROUND(D231*E230,2)</f>
        <v>0</v>
      </c>
      <c r="G231" s="224"/>
      <c r="H231" s="223"/>
      <c r="I231" s="224"/>
      <c r="J231" s="224"/>
      <c r="K231" s="224"/>
      <c r="L231" s="226"/>
      <c r="M231" s="156"/>
    </row>
    <row r="232" spans="1:13" ht="19.5" customHeight="1">
      <c r="A232" s="218"/>
      <c r="B232" s="220"/>
      <c r="C232" s="161" t="s">
        <v>158</v>
      </c>
      <c r="D232" s="181">
        <v>0</v>
      </c>
      <c r="E232" s="222"/>
      <c r="F232" s="134">
        <f t="shared" ref="F232" si="112">ROUND(D232*E230,2)</f>
        <v>0</v>
      </c>
      <c r="G232" s="224"/>
      <c r="H232" s="223"/>
      <c r="I232" s="224"/>
      <c r="J232" s="224"/>
      <c r="K232" s="224"/>
      <c r="L232" s="226"/>
      <c r="M232" s="156"/>
    </row>
    <row r="233" spans="1:13" ht="19.5" customHeight="1">
      <c r="A233" s="218"/>
      <c r="B233" s="220"/>
      <c r="C233" s="161" t="s">
        <v>159</v>
      </c>
      <c r="D233" s="181">
        <v>0</v>
      </c>
      <c r="E233" s="222"/>
      <c r="F233" s="134">
        <f t="shared" ref="F233" si="113">ROUND(D233*E230,2)</f>
        <v>0</v>
      </c>
      <c r="G233" s="224"/>
      <c r="H233" s="223"/>
      <c r="I233" s="224"/>
      <c r="J233" s="224"/>
      <c r="K233" s="224"/>
      <c r="L233" s="226"/>
      <c r="M233" s="156"/>
    </row>
    <row r="234" spans="1:13" ht="19.5" customHeight="1">
      <c r="A234" s="218"/>
      <c r="B234" s="220"/>
      <c r="C234" s="161" t="s">
        <v>160</v>
      </c>
      <c r="D234" s="181">
        <v>0</v>
      </c>
      <c r="E234" s="222"/>
      <c r="F234" s="134">
        <f t="shared" ref="F234" si="114">ROUND(D234*E230,2)</f>
        <v>0</v>
      </c>
      <c r="G234" s="224"/>
      <c r="H234" s="223"/>
      <c r="I234" s="224"/>
      <c r="J234" s="224"/>
      <c r="K234" s="224"/>
      <c r="L234" s="226"/>
      <c r="M234" s="156"/>
    </row>
    <row r="235" spans="1:13" ht="19.5" customHeight="1">
      <c r="A235" s="218"/>
      <c r="B235" s="220"/>
      <c r="C235" s="161" t="s">
        <v>161</v>
      </c>
      <c r="D235" s="181">
        <v>85</v>
      </c>
      <c r="E235" s="222"/>
      <c r="F235" s="134">
        <f t="shared" ref="F235" si="115">ROUND(D235*E230,2)</f>
        <v>274856</v>
      </c>
      <c r="G235" s="224"/>
      <c r="H235" s="223"/>
      <c r="I235" s="224"/>
      <c r="J235" s="224"/>
      <c r="K235" s="224"/>
      <c r="L235" s="226"/>
      <c r="M235" s="156"/>
    </row>
    <row r="236" spans="1:13" ht="19.5" customHeight="1">
      <c r="A236" s="218"/>
      <c r="B236" s="220"/>
      <c r="C236" s="180" t="s">
        <v>218</v>
      </c>
      <c r="D236" s="181">
        <v>0</v>
      </c>
      <c r="E236" s="222"/>
      <c r="F236" s="134">
        <f t="shared" ref="F236" si="116">ROUND(D236*E230,2)</f>
        <v>0</v>
      </c>
      <c r="G236" s="224"/>
      <c r="H236" s="223"/>
      <c r="I236" s="224"/>
      <c r="J236" s="224"/>
      <c r="K236" s="224"/>
      <c r="L236" s="226"/>
      <c r="M236" s="156"/>
    </row>
    <row r="237" spans="1:13" ht="19.5" customHeight="1">
      <c r="A237" s="218"/>
      <c r="B237" s="220"/>
      <c r="C237" s="180" t="s">
        <v>219</v>
      </c>
      <c r="D237" s="181">
        <v>0</v>
      </c>
      <c r="E237" s="222"/>
      <c r="F237" s="134">
        <f t="shared" ref="F237" si="117">ROUND(D237*E230,2)</f>
        <v>0</v>
      </c>
      <c r="G237" s="224"/>
      <c r="H237" s="223"/>
      <c r="I237" s="224"/>
      <c r="J237" s="224"/>
      <c r="K237" s="224"/>
      <c r="L237" s="226"/>
      <c r="M237" s="156"/>
    </row>
    <row r="238" spans="1:13" ht="19.5" customHeight="1">
      <c r="A238" s="218"/>
      <c r="B238" s="220"/>
      <c r="C238" s="180" t="s">
        <v>220</v>
      </c>
      <c r="D238" s="181">
        <v>0</v>
      </c>
      <c r="E238" s="222"/>
      <c r="F238" s="181">
        <f>ROUND(D238*E230,2)</f>
        <v>0</v>
      </c>
      <c r="G238" s="224"/>
      <c r="H238" s="223"/>
      <c r="I238" s="224"/>
      <c r="J238" s="224"/>
      <c r="K238" s="224"/>
      <c r="L238" s="226"/>
      <c r="M238" s="178"/>
    </row>
    <row r="239" spans="1:13" ht="19.5" customHeight="1">
      <c r="A239" s="218"/>
      <c r="B239" s="220"/>
      <c r="C239" s="180" t="s">
        <v>221</v>
      </c>
      <c r="D239" s="181">
        <v>0</v>
      </c>
      <c r="E239" s="222"/>
      <c r="F239" s="181">
        <f>ROUND(D239*E230,2)</f>
        <v>0</v>
      </c>
      <c r="G239" s="224"/>
      <c r="H239" s="223"/>
      <c r="I239" s="224"/>
      <c r="J239" s="224"/>
      <c r="K239" s="224"/>
      <c r="L239" s="226"/>
      <c r="M239" s="178"/>
    </row>
    <row r="240" spans="1:13" ht="19.5" customHeight="1">
      <c r="A240" s="218"/>
      <c r="B240" s="220"/>
      <c r="C240" s="180" t="s">
        <v>222</v>
      </c>
      <c r="D240" s="181">
        <v>0</v>
      </c>
      <c r="E240" s="222"/>
      <c r="F240" s="181">
        <f>ROUND(D240*E230,2)</f>
        <v>0</v>
      </c>
      <c r="G240" s="224"/>
      <c r="H240" s="223"/>
      <c r="I240" s="224"/>
      <c r="J240" s="224"/>
      <c r="K240" s="224"/>
      <c r="L240" s="226"/>
      <c r="M240" s="178"/>
    </row>
    <row r="241" spans="1:15" ht="19.5" customHeight="1">
      <c r="A241" s="218"/>
      <c r="B241" s="220"/>
      <c r="C241" s="180" t="s">
        <v>223</v>
      </c>
      <c r="D241" s="181">
        <v>0</v>
      </c>
      <c r="E241" s="222"/>
      <c r="F241" s="181">
        <f>ROUND(D241*E230,2)</f>
        <v>0</v>
      </c>
      <c r="G241" s="224"/>
      <c r="H241" s="223"/>
      <c r="I241" s="224"/>
      <c r="J241" s="224"/>
      <c r="K241" s="224"/>
      <c r="L241" s="226"/>
      <c r="M241" s="178"/>
    </row>
    <row r="242" spans="1:15" ht="19.5" customHeight="1">
      <c r="A242" s="218"/>
      <c r="B242" s="220"/>
      <c r="C242" s="180">
        <v>4</v>
      </c>
      <c r="D242" s="181">
        <v>0</v>
      </c>
      <c r="E242" s="222"/>
      <c r="F242" s="181">
        <f>ROUND(D242*E230,2)</f>
        <v>0</v>
      </c>
      <c r="G242" s="224"/>
      <c r="H242" s="223"/>
      <c r="I242" s="224"/>
      <c r="J242" s="224"/>
      <c r="K242" s="224"/>
      <c r="L242" s="226"/>
      <c r="M242" s="178"/>
    </row>
    <row r="243" spans="1:15" ht="19.5" customHeight="1">
      <c r="A243" s="218"/>
      <c r="B243" s="220"/>
      <c r="C243" s="180">
        <v>5</v>
      </c>
      <c r="D243" s="181">
        <v>0</v>
      </c>
      <c r="E243" s="222"/>
      <c r="F243" s="181">
        <f>ROUND(D243*E230,2)</f>
        <v>0</v>
      </c>
      <c r="G243" s="224"/>
      <c r="H243" s="223"/>
      <c r="I243" s="224"/>
      <c r="J243" s="224"/>
      <c r="K243" s="224"/>
      <c r="L243" s="226"/>
      <c r="M243" s="178"/>
    </row>
    <row r="244" spans="1:15" ht="102.75" customHeight="1">
      <c r="A244" s="218"/>
      <c r="B244" s="221"/>
      <c r="C244" s="133" t="s">
        <v>1</v>
      </c>
      <c r="D244" s="134">
        <f>SUM(D230:D243)</f>
        <v>85</v>
      </c>
      <c r="E244" s="222"/>
      <c r="F244" s="134">
        <f>SUM(F230:F243)</f>
        <v>274856</v>
      </c>
      <c r="G244" s="224"/>
      <c r="H244" s="223"/>
      <c r="I244" s="224"/>
      <c r="J244" s="224"/>
      <c r="K244" s="224"/>
      <c r="L244" s="227"/>
      <c r="M244" s="156"/>
    </row>
    <row r="245" spans="1:15" s="164" customFormat="1" ht="25.5" customHeight="1">
      <c r="A245" s="217">
        <v>17</v>
      </c>
      <c r="B245" s="266" t="s">
        <v>184</v>
      </c>
      <c r="C245" s="165">
        <v>1</v>
      </c>
      <c r="D245" s="181">
        <v>0</v>
      </c>
      <c r="E245" s="137"/>
      <c r="F245" s="166">
        <f t="shared" ref="F245:F261" si="118">ROUND(D245*E245,2)</f>
        <v>0</v>
      </c>
      <c r="G245" s="223">
        <f>D262</f>
        <v>4.3099999999999996</v>
      </c>
      <c r="H245" s="223">
        <f>ROUND(L245/G245,2)</f>
        <v>56114.61</v>
      </c>
      <c r="I245" s="224" t="s">
        <v>89</v>
      </c>
      <c r="J245" s="223">
        <f t="shared" ref="J245" si="119">ROUND(G245*H245,2)</f>
        <v>241853.97</v>
      </c>
      <c r="K245" s="223">
        <f>L245-J245</f>
        <v>-9.9999999802093953E-3</v>
      </c>
      <c r="L245" s="225">
        <f>F262</f>
        <v>241853.96000000002</v>
      </c>
      <c r="M245" s="163"/>
    </row>
    <row r="246" spans="1:15" s="164" customFormat="1" ht="19.5" customHeight="1">
      <c r="A246" s="218"/>
      <c r="B246" s="267"/>
      <c r="C246" s="165">
        <v>2</v>
      </c>
      <c r="D246" s="181">
        <v>0</v>
      </c>
      <c r="E246" s="137"/>
      <c r="F246" s="185">
        <f t="shared" si="118"/>
        <v>0</v>
      </c>
      <c r="G246" s="224"/>
      <c r="H246" s="223"/>
      <c r="I246" s="224"/>
      <c r="J246" s="224"/>
      <c r="K246" s="224"/>
      <c r="L246" s="226"/>
      <c r="M246" s="163"/>
    </row>
    <row r="247" spans="1:15" s="164" customFormat="1" ht="19.5" customHeight="1">
      <c r="A247" s="218"/>
      <c r="B247" s="267"/>
      <c r="C247" s="165" t="s">
        <v>158</v>
      </c>
      <c r="D247" s="181">
        <v>0.65</v>
      </c>
      <c r="E247" s="139">
        <v>55205.760000000002</v>
      </c>
      <c r="F247" s="185">
        <f t="shared" si="118"/>
        <v>35883.74</v>
      </c>
      <c r="G247" s="224"/>
      <c r="H247" s="223"/>
      <c r="I247" s="224"/>
      <c r="J247" s="224"/>
      <c r="K247" s="224"/>
      <c r="L247" s="226"/>
      <c r="M247" s="163"/>
    </row>
    <row r="248" spans="1:15" s="164" customFormat="1" ht="19.5" customHeight="1">
      <c r="A248" s="218"/>
      <c r="B248" s="267"/>
      <c r="C248" s="165" t="s">
        <v>159</v>
      </c>
      <c r="D248" s="181">
        <v>0.08</v>
      </c>
      <c r="E248" s="139">
        <v>55205.760000000002</v>
      </c>
      <c r="F248" s="185">
        <f t="shared" si="118"/>
        <v>4416.46</v>
      </c>
      <c r="G248" s="224"/>
      <c r="H248" s="223"/>
      <c r="I248" s="224"/>
      <c r="J248" s="224"/>
      <c r="K248" s="224"/>
      <c r="L248" s="226"/>
      <c r="M248" s="163"/>
    </row>
    <row r="249" spans="1:15" s="164" customFormat="1" ht="19.5" customHeight="1">
      <c r="A249" s="218"/>
      <c r="B249" s="267"/>
      <c r="C249" s="186" t="s">
        <v>225</v>
      </c>
      <c r="D249" s="187">
        <v>0.4</v>
      </c>
      <c r="E249" s="139">
        <v>56994.400000000001</v>
      </c>
      <c r="F249" s="189">
        <f t="shared" si="118"/>
        <v>22797.759999999998</v>
      </c>
      <c r="G249" s="224"/>
      <c r="H249" s="223"/>
      <c r="I249" s="224"/>
      <c r="J249" s="224"/>
      <c r="K249" s="224"/>
      <c r="L249" s="226"/>
      <c r="M249" s="163"/>
    </row>
    <row r="250" spans="1:15" s="164" customFormat="1" ht="19.5" customHeight="1">
      <c r="A250" s="218"/>
      <c r="B250" s="267"/>
      <c r="C250" s="165" t="s">
        <v>160</v>
      </c>
      <c r="D250" s="181">
        <v>0.18</v>
      </c>
      <c r="E250" s="139">
        <v>55205.760000000002</v>
      </c>
      <c r="F250" s="185">
        <f t="shared" si="118"/>
        <v>9937.0400000000009</v>
      </c>
      <c r="G250" s="224"/>
      <c r="H250" s="223"/>
      <c r="I250" s="224"/>
      <c r="J250" s="224"/>
      <c r="K250" s="224"/>
      <c r="L250" s="226"/>
      <c r="M250" s="163"/>
      <c r="O250" s="169"/>
    </row>
    <row r="251" spans="1:15" s="164" customFormat="1" ht="19.5" customHeight="1">
      <c r="A251" s="218"/>
      <c r="B251" s="267"/>
      <c r="C251" s="186" t="s">
        <v>226</v>
      </c>
      <c r="D251" s="187">
        <v>0.99</v>
      </c>
      <c r="E251" s="139">
        <v>56994.400000000001</v>
      </c>
      <c r="F251" s="189">
        <f t="shared" ref="F251" si="120">ROUND(D251*E251,2)</f>
        <v>56424.46</v>
      </c>
      <c r="G251" s="224"/>
      <c r="H251" s="223"/>
      <c r="I251" s="224"/>
      <c r="J251" s="224"/>
      <c r="K251" s="224"/>
      <c r="L251" s="226"/>
      <c r="M251" s="163"/>
    </row>
    <row r="252" spans="1:15" s="164" customFormat="1" ht="19.5" customHeight="1">
      <c r="A252" s="218"/>
      <c r="B252" s="267"/>
      <c r="C252" s="165" t="s">
        <v>161</v>
      </c>
      <c r="D252" s="181">
        <v>0</v>
      </c>
      <c r="E252" s="137"/>
      <c r="F252" s="185">
        <f t="shared" si="118"/>
        <v>0</v>
      </c>
      <c r="G252" s="224"/>
      <c r="H252" s="223"/>
      <c r="I252" s="224"/>
      <c r="J252" s="224"/>
      <c r="K252" s="224"/>
      <c r="L252" s="226"/>
      <c r="M252" s="163"/>
    </row>
    <row r="253" spans="1:15" s="164" customFormat="1" ht="19.5" customHeight="1">
      <c r="A253" s="218"/>
      <c r="B253" s="267"/>
      <c r="C253" s="180" t="s">
        <v>218</v>
      </c>
      <c r="D253" s="181">
        <v>0.41</v>
      </c>
      <c r="E253" s="139">
        <v>55205.760000000002</v>
      </c>
      <c r="F253" s="185">
        <f t="shared" si="118"/>
        <v>22634.36</v>
      </c>
      <c r="G253" s="224"/>
      <c r="H253" s="223"/>
      <c r="I253" s="224"/>
      <c r="J253" s="224"/>
      <c r="K253" s="224"/>
      <c r="L253" s="226"/>
      <c r="M253" s="163"/>
    </row>
    <row r="254" spans="1:15" s="164" customFormat="1" ht="19.5" customHeight="1">
      <c r="A254" s="218"/>
      <c r="B254" s="267"/>
      <c r="C254" s="188" t="s">
        <v>227</v>
      </c>
      <c r="D254" s="187">
        <v>0.8</v>
      </c>
      <c r="E254" s="139">
        <v>56994.400000000001</v>
      </c>
      <c r="F254" s="189">
        <f t="shared" ref="F254" si="121">ROUND(D254*E254,2)</f>
        <v>45595.519999999997</v>
      </c>
      <c r="G254" s="224"/>
      <c r="H254" s="223"/>
      <c r="I254" s="224"/>
      <c r="J254" s="224"/>
      <c r="K254" s="224"/>
      <c r="L254" s="226"/>
      <c r="M254" s="163"/>
    </row>
    <row r="255" spans="1:15" s="164" customFormat="1" ht="19.5" customHeight="1">
      <c r="A255" s="218"/>
      <c r="B255" s="267"/>
      <c r="C255" s="180" t="s">
        <v>219</v>
      </c>
      <c r="D255" s="181">
        <v>0.18</v>
      </c>
      <c r="E255" s="139">
        <v>55205.760000000002</v>
      </c>
      <c r="F255" s="185">
        <f t="shared" si="118"/>
        <v>9937.0400000000009</v>
      </c>
      <c r="G255" s="224"/>
      <c r="H255" s="223"/>
      <c r="I255" s="224"/>
      <c r="J255" s="224"/>
      <c r="K255" s="224"/>
      <c r="L255" s="226"/>
      <c r="M255" s="163"/>
    </row>
    <row r="256" spans="1:15" s="164" customFormat="1" ht="19.5" customHeight="1">
      <c r="A256" s="218"/>
      <c r="B256" s="267"/>
      <c r="C256" s="180" t="s">
        <v>220</v>
      </c>
      <c r="D256" s="181">
        <v>0.18</v>
      </c>
      <c r="E256" s="139">
        <v>55205.760000000002</v>
      </c>
      <c r="F256" s="185">
        <f t="shared" si="118"/>
        <v>9937.0400000000009</v>
      </c>
      <c r="G256" s="224"/>
      <c r="H256" s="223"/>
      <c r="I256" s="224"/>
      <c r="J256" s="224"/>
      <c r="K256" s="224"/>
      <c r="L256" s="226"/>
      <c r="M256" s="163"/>
    </row>
    <row r="257" spans="1:15" s="164" customFormat="1" ht="19.5" customHeight="1">
      <c r="A257" s="218"/>
      <c r="B257" s="267"/>
      <c r="C257" s="180" t="s">
        <v>221</v>
      </c>
      <c r="D257" s="181">
        <v>0.13</v>
      </c>
      <c r="E257" s="139">
        <v>55205.760000000002</v>
      </c>
      <c r="F257" s="185">
        <f t="shared" si="118"/>
        <v>7176.75</v>
      </c>
      <c r="G257" s="224"/>
      <c r="H257" s="223"/>
      <c r="I257" s="224"/>
      <c r="J257" s="224"/>
      <c r="K257" s="224"/>
      <c r="L257" s="226"/>
      <c r="M257" s="163"/>
    </row>
    <row r="258" spans="1:15" s="164" customFormat="1" ht="19.5" customHeight="1">
      <c r="A258" s="218"/>
      <c r="B258" s="267"/>
      <c r="C258" s="180" t="s">
        <v>222</v>
      </c>
      <c r="D258" s="181">
        <v>0.18</v>
      </c>
      <c r="E258" s="139">
        <v>55205.760000000002</v>
      </c>
      <c r="F258" s="185">
        <f t="shared" si="118"/>
        <v>9937.0400000000009</v>
      </c>
      <c r="G258" s="224"/>
      <c r="H258" s="223"/>
      <c r="I258" s="224"/>
      <c r="J258" s="224"/>
      <c r="K258" s="224"/>
      <c r="L258" s="226"/>
      <c r="M258" s="163"/>
    </row>
    <row r="259" spans="1:15" s="164" customFormat="1" ht="19.5" customHeight="1">
      <c r="A259" s="218"/>
      <c r="B259" s="267"/>
      <c r="C259" s="180" t="s">
        <v>223</v>
      </c>
      <c r="D259" s="181">
        <v>0.13</v>
      </c>
      <c r="E259" s="139">
        <v>55205.760000000002</v>
      </c>
      <c r="F259" s="185">
        <f t="shared" si="118"/>
        <v>7176.75</v>
      </c>
      <c r="G259" s="224"/>
      <c r="H259" s="223"/>
      <c r="I259" s="224"/>
      <c r="J259" s="224"/>
      <c r="K259" s="224"/>
      <c r="L259" s="226"/>
      <c r="M259" s="163"/>
    </row>
    <row r="260" spans="1:15" s="164" customFormat="1" ht="19.5" customHeight="1">
      <c r="A260" s="218"/>
      <c r="B260" s="267"/>
      <c r="C260" s="180">
        <v>4</v>
      </c>
      <c r="D260" s="181">
        <v>0</v>
      </c>
      <c r="E260" s="137"/>
      <c r="F260" s="185">
        <f t="shared" si="118"/>
        <v>0</v>
      </c>
      <c r="G260" s="224"/>
      <c r="H260" s="223"/>
      <c r="I260" s="224"/>
      <c r="J260" s="224"/>
      <c r="K260" s="224"/>
      <c r="L260" s="226"/>
      <c r="M260" s="163"/>
    </row>
    <row r="261" spans="1:15" s="164" customFormat="1" ht="19.5" customHeight="1">
      <c r="A261" s="218"/>
      <c r="B261" s="267"/>
      <c r="C261" s="180">
        <v>5</v>
      </c>
      <c r="D261" s="181">
        <v>0</v>
      </c>
      <c r="E261" s="137"/>
      <c r="F261" s="185">
        <f t="shared" si="118"/>
        <v>0</v>
      </c>
      <c r="G261" s="224"/>
      <c r="H261" s="223"/>
      <c r="I261" s="224"/>
      <c r="J261" s="224"/>
      <c r="K261" s="224"/>
      <c r="L261" s="226"/>
      <c r="M261" s="163"/>
    </row>
    <row r="262" spans="1:15" ht="18.75" customHeight="1">
      <c r="A262" s="218"/>
      <c r="B262" s="268"/>
      <c r="C262" s="133" t="s">
        <v>1</v>
      </c>
      <c r="D262" s="138">
        <f>SUM(D245:D261)</f>
        <v>4.3099999999999996</v>
      </c>
      <c r="E262" s="137">
        <f>AVERAGE(E245:E261)</f>
        <v>55652.920000000006</v>
      </c>
      <c r="F262" s="134">
        <f>SUM(F245:F261)</f>
        <v>241853.96000000002</v>
      </c>
      <c r="G262" s="224"/>
      <c r="H262" s="223"/>
      <c r="I262" s="224"/>
      <c r="J262" s="224"/>
      <c r="K262" s="224"/>
      <c r="L262" s="227"/>
      <c r="M262" s="157"/>
      <c r="O262" s="19"/>
    </row>
    <row r="263" spans="1:15" ht="19.5" customHeight="1">
      <c r="A263" s="217">
        <v>18</v>
      </c>
      <c r="B263" s="219" t="s">
        <v>185</v>
      </c>
      <c r="C263" s="161">
        <v>1</v>
      </c>
      <c r="D263" s="181">
        <v>0</v>
      </c>
      <c r="E263" s="236">
        <v>161.19</v>
      </c>
      <c r="F263" s="134">
        <f t="shared" ref="F263" si="122">ROUND(D263*E263,2)</f>
        <v>0</v>
      </c>
      <c r="G263" s="223">
        <f>D277</f>
        <v>207</v>
      </c>
      <c r="H263" s="223">
        <f>ROUND(L263/G263,2)</f>
        <v>161.19</v>
      </c>
      <c r="I263" s="224" t="s">
        <v>49</v>
      </c>
      <c r="J263" s="223">
        <f t="shared" ref="J263" si="123">ROUND(G263*H263,2)</f>
        <v>33366.33</v>
      </c>
      <c r="K263" s="223">
        <f>L263-J263</f>
        <v>0</v>
      </c>
      <c r="L263" s="225">
        <f>F277</f>
        <v>33366.33</v>
      </c>
      <c r="M263" s="249"/>
    </row>
    <row r="264" spans="1:15" ht="19.5" customHeight="1">
      <c r="A264" s="218"/>
      <c r="B264" s="220"/>
      <c r="C264" s="161">
        <v>2</v>
      </c>
      <c r="D264" s="181">
        <v>0</v>
      </c>
      <c r="E264" s="236"/>
      <c r="F264" s="134">
        <f t="shared" ref="F264" si="124">ROUND(D264*E263,2)</f>
        <v>0</v>
      </c>
      <c r="G264" s="224"/>
      <c r="H264" s="223"/>
      <c r="I264" s="224"/>
      <c r="J264" s="224"/>
      <c r="K264" s="224"/>
      <c r="L264" s="226"/>
      <c r="M264" s="209"/>
    </row>
    <row r="265" spans="1:15" ht="19.5" customHeight="1">
      <c r="A265" s="218"/>
      <c r="B265" s="220"/>
      <c r="C265" s="161" t="s">
        <v>158</v>
      </c>
      <c r="D265" s="181">
        <v>44</v>
      </c>
      <c r="E265" s="236"/>
      <c r="F265" s="134">
        <f t="shared" ref="F265" si="125">ROUND(D265*E263,2)</f>
        <v>7092.36</v>
      </c>
      <c r="G265" s="224"/>
      <c r="H265" s="223"/>
      <c r="I265" s="224"/>
      <c r="J265" s="224"/>
      <c r="K265" s="224"/>
      <c r="L265" s="226"/>
      <c r="M265" s="209"/>
    </row>
    <row r="266" spans="1:15" ht="19.5" customHeight="1">
      <c r="A266" s="218"/>
      <c r="B266" s="220"/>
      <c r="C266" s="161" t="s">
        <v>159</v>
      </c>
      <c r="D266" s="181">
        <v>8</v>
      </c>
      <c r="E266" s="236"/>
      <c r="F266" s="134">
        <f t="shared" ref="F266" si="126">ROUND(D266*E263,2)</f>
        <v>1289.52</v>
      </c>
      <c r="G266" s="224"/>
      <c r="H266" s="223"/>
      <c r="I266" s="224"/>
      <c r="J266" s="224"/>
      <c r="K266" s="224"/>
      <c r="L266" s="226"/>
      <c r="M266" s="209"/>
    </row>
    <row r="267" spans="1:15" ht="19.5" customHeight="1">
      <c r="A267" s="218"/>
      <c r="B267" s="220"/>
      <c r="C267" s="161" t="s">
        <v>160</v>
      </c>
      <c r="D267" s="181">
        <v>18</v>
      </c>
      <c r="E267" s="236"/>
      <c r="F267" s="134">
        <f t="shared" ref="F267" si="127">ROUND(D267*E263,2)</f>
        <v>2901.42</v>
      </c>
      <c r="G267" s="224"/>
      <c r="H267" s="223"/>
      <c r="I267" s="224"/>
      <c r="J267" s="224"/>
      <c r="K267" s="224"/>
      <c r="L267" s="226"/>
      <c r="M267" s="210"/>
    </row>
    <row r="268" spans="1:15" ht="19.5" customHeight="1">
      <c r="A268" s="218"/>
      <c r="B268" s="220"/>
      <c r="C268" s="161" t="s">
        <v>161</v>
      </c>
      <c r="D268" s="181">
        <v>0</v>
      </c>
      <c r="E268" s="236"/>
      <c r="F268" s="134">
        <f t="shared" ref="F268" si="128">ROUND(D268*E263,2)</f>
        <v>0</v>
      </c>
      <c r="G268" s="224"/>
      <c r="H268" s="223"/>
      <c r="I268" s="224"/>
      <c r="J268" s="224"/>
      <c r="K268" s="224"/>
      <c r="L268" s="226"/>
      <c r="M268" s="249"/>
    </row>
    <row r="269" spans="1:15" ht="19.5" customHeight="1">
      <c r="A269" s="218"/>
      <c r="B269" s="220"/>
      <c r="C269" s="180" t="s">
        <v>218</v>
      </c>
      <c r="D269" s="181">
        <v>54</v>
      </c>
      <c r="E269" s="236"/>
      <c r="F269" s="134">
        <f t="shared" ref="F269" si="129">ROUND(D269*E263,2)</f>
        <v>8704.26</v>
      </c>
      <c r="G269" s="224"/>
      <c r="H269" s="223"/>
      <c r="I269" s="224"/>
      <c r="J269" s="224"/>
      <c r="K269" s="224"/>
      <c r="L269" s="226"/>
      <c r="M269" s="209"/>
    </row>
    <row r="270" spans="1:15" ht="19.5" customHeight="1">
      <c r="A270" s="218"/>
      <c r="B270" s="220"/>
      <c r="C270" s="180" t="s">
        <v>219</v>
      </c>
      <c r="D270" s="181">
        <v>19</v>
      </c>
      <c r="E270" s="236"/>
      <c r="F270" s="134">
        <f t="shared" ref="F270" si="130">ROUND(D270*E263,2)</f>
        <v>3062.61</v>
      </c>
      <c r="G270" s="224"/>
      <c r="H270" s="223"/>
      <c r="I270" s="224"/>
      <c r="J270" s="224"/>
      <c r="K270" s="224"/>
      <c r="L270" s="226"/>
      <c r="M270" s="209"/>
    </row>
    <row r="271" spans="1:15" ht="19.5" customHeight="1">
      <c r="A271" s="218"/>
      <c r="B271" s="220"/>
      <c r="C271" s="180" t="s">
        <v>220</v>
      </c>
      <c r="D271" s="181">
        <v>19</v>
      </c>
      <c r="E271" s="236"/>
      <c r="F271" s="181">
        <f>ROUND(D271*E263,2)</f>
        <v>3062.61</v>
      </c>
      <c r="G271" s="224"/>
      <c r="H271" s="223"/>
      <c r="I271" s="224"/>
      <c r="J271" s="224"/>
      <c r="K271" s="224"/>
      <c r="L271" s="226"/>
      <c r="M271" s="178"/>
    </row>
    <row r="272" spans="1:15" ht="19.5" customHeight="1">
      <c r="A272" s="218"/>
      <c r="B272" s="220"/>
      <c r="C272" s="180" t="s">
        <v>221</v>
      </c>
      <c r="D272" s="181">
        <v>13</v>
      </c>
      <c r="E272" s="236"/>
      <c r="F272" s="181">
        <f>ROUND(D272*E263,2)</f>
        <v>2095.4699999999998</v>
      </c>
      <c r="G272" s="224"/>
      <c r="H272" s="223"/>
      <c r="I272" s="224"/>
      <c r="J272" s="224"/>
      <c r="K272" s="224"/>
      <c r="L272" s="226"/>
      <c r="M272" s="178"/>
    </row>
    <row r="273" spans="1:13" ht="19.5" customHeight="1">
      <c r="A273" s="218"/>
      <c r="B273" s="220"/>
      <c r="C273" s="180" t="s">
        <v>222</v>
      </c>
      <c r="D273" s="181">
        <v>19</v>
      </c>
      <c r="E273" s="236"/>
      <c r="F273" s="181">
        <f>ROUND(D273*E263,2)</f>
        <v>3062.61</v>
      </c>
      <c r="G273" s="224"/>
      <c r="H273" s="223"/>
      <c r="I273" s="224"/>
      <c r="J273" s="224"/>
      <c r="K273" s="224"/>
      <c r="L273" s="226"/>
      <c r="M273" s="178"/>
    </row>
    <row r="274" spans="1:13" ht="19.5" customHeight="1">
      <c r="A274" s="218"/>
      <c r="B274" s="220"/>
      <c r="C274" s="180" t="s">
        <v>223</v>
      </c>
      <c r="D274" s="181">
        <v>13</v>
      </c>
      <c r="E274" s="236"/>
      <c r="F274" s="181">
        <f>ROUND(D274*E263,2)</f>
        <v>2095.4699999999998</v>
      </c>
      <c r="G274" s="224"/>
      <c r="H274" s="223"/>
      <c r="I274" s="224"/>
      <c r="J274" s="224"/>
      <c r="K274" s="224"/>
      <c r="L274" s="226"/>
      <c r="M274" s="178"/>
    </row>
    <row r="275" spans="1:13" ht="19.5" customHeight="1">
      <c r="A275" s="218"/>
      <c r="B275" s="220"/>
      <c r="C275" s="180">
        <v>4</v>
      </c>
      <c r="D275" s="181">
        <v>0</v>
      </c>
      <c r="E275" s="236"/>
      <c r="F275" s="181">
        <f>ROUND(D275*E263,2)</f>
        <v>0</v>
      </c>
      <c r="G275" s="224"/>
      <c r="H275" s="223"/>
      <c r="I275" s="224"/>
      <c r="J275" s="224"/>
      <c r="K275" s="224"/>
      <c r="L275" s="226"/>
      <c r="M275" s="178"/>
    </row>
    <row r="276" spans="1:13" ht="19.5" customHeight="1">
      <c r="A276" s="218"/>
      <c r="B276" s="220"/>
      <c r="C276" s="180">
        <v>5</v>
      </c>
      <c r="D276" s="181">
        <v>0</v>
      </c>
      <c r="E276" s="236"/>
      <c r="F276" s="181">
        <f>ROUND(D276*E263,2)</f>
        <v>0</v>
      </c>
      <c r="G276" s="224"/>
      <c r="H276" s="223"/>
      <c r="I276" s="224"/>
      <c r="J276" s="224"/>
      <c r="K276" s="224"/>
      <c r="L276" s="226"/>
      <c r="M276" s="178"/>
    </row>
    <row r="277" spans="1:13" ht="19.5" customHeight="1">
      <c r="A277" s="218"/>
      <c r="B277" s="221"/>
      <c r="C277" s="133" t="s">
        <v>1</v>
      </c>
      <c r="D277" s="134">
        <f>SUM(D263:D276)</f>
        <v>207</v>
      </c>
      <c r="E277" s="236"/>
      <c r="F277" s="134">
        <f>SUM(F263:F276)</f>
        <v>33366.33</v>
      </c>
      <c r="G277" s="224"/>
      <c r="H277" s="223"/>
      <c r="I277" s="224"/>
      <c r="J277" s="224"/>
      <c r="K277" s="224"/>
      <c r="L277" s="227"/>
      <c r="M277" s="162"/>
    </row>
    <row r="278" spans="1:13" ht="19.5" customHeight="1">
      <c r="A278" s="217">
        <v>19</v>
      </c>
      <c r="B278" s="219" t="s">
        <v>186</v>
      </c>
      <c r="C278" s="161">
        <v>1</v>
      </c>
      <c r="D278" s="181">
        <v>0</v>
      </c>
      <c r="E278" s="237">
        <v>274.67</v>
      </c>
      <c r="F278" s="160">
        <f t="shared" ref="F278" si="131">ROUND(D278*E278,2)</f>
        <v>0</v>
      </c>
      <c r="G278" s="223">
        <f>D292</f>
        <v>175</v>
      </c>
      <c r="H278" s="223">
        <f>ROUND(L278/G278,2)</f>
        <v>274.67</v>
      </c>
      <c r="I278" s="224" t="s">
        <v>49</v>
      </c>
      <c r="J278" s="223">
        <f t="shared" ref="J278" si="132">ROUND(G278*H278,2)</f>
        <v>48067.25</v>
      </c>
      <c r="K278" s="223">
        <f>L278-J278</f>
        <v>0</v>
      </c>
      <c r="L278" s="225">
        <f>F292</f>
        <v>48067.249999999993</v>
      </c>
      <c r="M278" s="249"/>
    </row>
    <row r="279" spans="1:13" ht="19.5" customHeight="1">
      <c r="A279" s="218"/>
      <c r="B279" s="220"/>
      <c r="C279" s="161">
        <v>2</v>
      </c>
      <c r="D279" s="181">
        <v>0</v>
      </c>
      <c r="E279" s="238"/>
      <c r="F279" s="160">
        <f t="shared" ref="F279" si="133">ROUND(D279*E278,2)</f>
        <v>0</v>
      </c>
      <c r="G279" s="224"/>
      <c r="H279" s="223"/>
      <c r="I279" s="224"/>
      <c r="J279" s="224"/>
      <c r="K279" s="224"/>
      <c r="L279" s="226"/>
      <c r="M279" s="209"/>
    </row>
    <row r="280" spans="1:13" ht="19.5" customHeight="1">
      <c r="A280" s="218"/>
      <c r="B280" s="220"/>
      <c r="C280" s="161" t="s">
        <v>158</v>
      </c>
      <c r="D280" s="181">
        <v>51</v>
      </c>
      <c r="E280" s="238"/>
      <c r="F280" s="160">
        <f>ROUND(D280*E278,2)</f>
        <v>14008.17</v>
      </c>
      <c r="G280" s="224"/>
      <c r="H280" s="223"/>
      <c r="I280" s="224"/>
      <c r="J280" s="224"/>
      <c r="K280" s="224"/>
      <c r="L280" s="226"/>
      <c r="M280" s="209"/>
    </row>
    <row r="281" spans="1:13" ht="19.5" customHeight="1">
      <c r="A281" s="218"/>
      <c r="B281" s="220"/>
      <c r="C281" s="161" t="s">
        <v>159</v>
      </c>
      <c r="D281" s="181">
        <v>11</v>
      </c>
      <c r="E281" s="238"/>
      <c r="F281" s="160">
        <f t="shared" ref="F281" si="134">ROUND(D281*E278,2)</f>
        <v>3021.37</v>
      </c>
      <c r="G281" s="224"/>
      <c r="H281" s="223"/>
      <c r="I281" s="224"/>
      <c r="J281" s="224"/>
      <c r="K281" s="224"/>
      <c r="L281" s="226"/>
      <c r="M281" s="209"/>
    </row>
    <row r="282" spans="1:13" ht="19.5" customHeight="1">
      <c r="A282" s="218"/>
      <c r="B282" s="220"/>
      <c r="C282" s="161" t="s">
        <v>160</v>
      </c>
      <c r="D282" s="181">
        <v>27</v>
      </c>
      <c r="E282" s="238"/>
      <c r="F282" s="160">
        <f>ROUND(D282*E278,2)</f>
        <v>7416.09</v>
      </c>
      <c r="G282" s="224"/>
      <c r="H282" s="223"/>
      <c r="I282" s="224"/>
      <c r="J282" s="224"/>
      <c r="K282" s="224"/>
      <c r="L282" s="226"/>
      <c r="M282" s="210"/>
    </row>
    <row r="283" spans="1:13" ht="19.5" customHeight="1">
      <c r="A283" s="218"/>
      <c r="B283" s="220"/>
      <c r="C283" s="161" t="s">
        <v>161</v>
      </c>
      <c r="D283" s="181">
        <v>0</v>
      </c>
      <c r="E283" s="238"/>
      <c r="F283" s="160">
        <f>ROUND(D283*E278,2)</f>
        <v>0</v>
      </c>
      <c r="G283" s="224"/>
      <c r="H283" s="223"/>
      <c r="I283" s="224"/>
      <c r="J283" s="224"/>
      <c r="K283" s="224"/>
      <c r="L283" s="226"/>
      <c r="M283" s="208"/>
    </row>
    <row r="284" spans="1:13" ht="19.5" customHeight="1">
      <c r="A284" s="218"/>
      <c r="B284" s="220"/>
      <c r="C284" s="180" t="s">
        <v>218</v>
      </c>
      <c r="D284" s="181">
        <v>58</v>
      </c>
      <c r="E284" s="238"/>
      <c r="F284" s="160">
        <f>ROUND(D284*E278,2)</f>
        <v>15930.86</v>
      </c>
      <c r="G284" s="224"/>
      <c r="H284" s="223"/>
      <c r="I284" s="224"/>
      <c r="J284" s="224"/>
      <c r="K284" s="224"/>
      <c r="L284" s="226"/>
      <c r="M284" s="209"/>
    </row>
    <row r="285" spans="1:13" ht="19.5" customHeight="1">
      <c r="A285" s="218"/>
      <c r="B285" s="220"/>
      <c r="C285" s="180" t="s">
        <v>219</v>
      </c>
      <c r="D285" s="181">
        <v>6</v>
      </c>
      <c r="E285" s="238"/>
      <c r="F285" s="136">
        <f>ROUND(D285*E278,2)</f>
        <v>1648.02</v>
      </c>
      <c r="G285" s="224"/>
      <c r="H285" s="223"/>
      <c r="I285" s="224"/>
      <c r="J285" s="224"/>
      <c r="K285" s="224"/>
      <c r="L285" s="226"/>
      <c r="M285" s="209"/>
    </row>
    <row r="286" spans="1:13" ht="19.5" customHeight="1">
      <c r="A286" s="218"/>
      <c r="B286" s="220"/>
      <c r="C286" s="180" t="s">
        <v>220</v>
      </c>
      <c r="D286" s="181">
        <v>6</v>
      </c>
      <c r="E286" s="238"/>
      <c r="F286" s="181">
        <f>ROUND(D286*E278,2)</f>
        <v>1648.02</v>
      </c>
      <c r="G286" s="224"/>
      <c r="H286" s="223"/>
      <c r="I286" s="224"/>
      <c r="J286" s="224"/>
      <c r="K286" s="224"/>
      <c r="L286" s="226"/>
      <c r="M286" s="178"/>
    </row>
    <row r="287" spans="1:13" ht="19.5" customHeight="1">
      <c r="A287" s="218"/>
      <c r="B287" s="220"/>
      <c r="C287" s="180" t="s">
        <v>221</v>
      </c>
      <c r="D287" s="181">
        <v>5</v>
      </c>
      <c r="E287" s="238"/>
      <c r="F287" s="181">
        <f>ROUND(D287*E278,2)</f>
        <v>1373.35</v>
      </c>
      <c r="G287" s="224"/>
      <c r="H287" s="223"/>
      <c r="I287" s="224"/>
      <c r="J287" s="224"/>
      <c r="K287" s="224"/>
      <c r="L287" s="226"/>
      <c r="M287" s="178"/>
    </row>
    <row r="288" spans="1:13" ht="19.5" customHeight="1">
      <c r="A288" s="218"/>
      <c r="B288" s="220"/>
      <c r="C288" s="180" t="s">
        <v>222</v>
      </c>
      <c r="D288" s="181">
        <v>6</v>
      </c>
      <c r="E288" s="238"/>
      <c r="F288" s="181">
        <f>ROUND(D288*E278,2)</f>
        <v>1648.02</v>
      </c>
      <c r="G288" s="224"/>
      <c r="H288" s="223"/>
      <c r="I288" s="224"/>
      <c r="J288" s="224"/>
      <c r="K288" s="224"/>
      <c r="L288" s="226"/>
      <c r="M288" s="178"/>
    </row>
    <row r="289" spans="1:13" ht="19.5" customHeight="1">
      <c r="A289" s="218"/>
      <c r="B289" s="220"/>
      <c r="C289" s="180" t="s">
        <v>223</v>
      </c>
      <c r="D289" s="181">
        <v>5</v>
      </c>
      <c r="E289" s="238"/>
      <c r="F289" s="181">
        <f>ROUND(D289*E278,2)</f>
        <v>1373.35</v>
      </c>
      <c r="G289" s="224"/>
      <c r="H289" s="223"/>
      <c r="I289" s="224"/>
      <c r="J289" s="224"/>
      <c r="K289" s="224"/>
      <c r="L289" s="226"/>
      <c r="M289" s="178"/>
    </row>
    <row r="290" spans="1:13" ht="19.5" customHeight="1">
      <c r="A290" s="218"/>
      <c r="B290" s="220"/>
      <c r="C290" s="180">
        <v>4</v>
      </c>
      <c r="D290" s="181">
        <v>0</v>
      </c>
      <c r="E290" s="238"/>
      <c r="F290" s="181">
        <f>ROUND(D290*E278,2)</f>
        <v>0</v>
      </c>
      <c r="G290" s="224"/>
      <c r="H290" s="223"/>
      <c r="I290" s="224"/>
      <c r="J290" s="224"/>
      <c r="K290" s="224"/>
      <c r="L290" s="226"/>
      <c r="M290" s="178"/>
    </row>
    <row r="291" spans="1:13" ht="19.5" customHeight="1">
      <c r="A291" s="218"/>
      <c r="B291" s="220"/>
      <c r="C291" s="180">
        <v>5</v>
      </c>
      <c r="D291" s="181">
        <v>0</v>
      </c>
      <c r="E291" s="238"/>
      <c r="F291" s="181">
        <f>ROUND(D291*E278,2)</f>
        <v>0</v>
      </c>
      <c r="G291" s="224"/>
      <c r="H291" s="223"/>
      <c r="I291" s="224"/>
      <c r="J291" s="224"/>
      <c r="K291" s="224"/>
      <c r="L291" s="226"/>
      <c r="M291" s="178"/>
    </row>
    <row r="292" spans="1:13" ht="19.5" customHeight="1">
      <c r="A292" s="218"/>
      <c r="B292" s="221"/>
      <c r="C292" s="133" t="s">
        <v>1</v>
      </c>
      <c r="D292" s="134">
        <f>SUM(D278:D291)</f>
        <v>175</v>
      </c>
      <c r="E292" s="239"/>
      <c r="F292" s="134">
        <f>SUM(F278:F291)</f>
        <v>48067.249999999993</v>
      </c>
      <c r="G292" s="224"/>
      <c r="H292" s="223"/>
      <c r="I292" s="224"/>
      <c r="J292" s="224"/>
      <c r="K292" s="224"/>
      <c r="L292" s="227"/>
      <c r="M292" s="162"/>
    </row>
    <row r="293" spans="1:13" ht="19.5" customHeight="1">
      <c r="A293" s="217">
        <v>20</v>
      </c>
      <c r="B293" s="219" t="s">
        <v>187</v>
      </c>
      <c r="C293" s="161">
        <v>1</v>
      </c>
      <c r="D293" s="181">
        <v>0</v>
      </c>
      <c r="E293" s="222">
        <v>2823.75</v>
      </c>
      <c r="F293" s="147">
        <f t="shared" ref="F293" si="135">ROUND(D293*E293,2)</f>
        <v>0</v>
      </c>
      <c r="G293" s="223">
        <f>D307</f>
        <v>391</v>
      </c>
      <c r="H293" s="223">
        <f>ROUND(L293/G293,2)</f>
        <v>2823.75</v>
      </c>
      <c r="I293" s="224" t="s">
        <v>49</v>
      </c>
      <c r="J293" s="223">
        <f t="shared" ref="J293" si="136">ROUND(G293*H293,2)</f>
        <v>1104086.25</v>
      </c>
      <c r="K293" s="223">
        <f>L293-J293</f>
        <v>0</v>
      </c>
      <c r="L293" s="225">
        <f>F307</f>
        <v>1104086.25</v>
      </c>
      <c r="M293" s="208"/>
    </row>
    <row r="294" spans="1:13" ht="19.5" customHeight="1">
      <c r="A294" s="218"/>
      <c r="B294" s="220"/>
      <c r="C294" s="161">
        <v>2</v>
      </c>
      <c r="D294" s="181">
        <v>0</v>
      </c>
      <c r="E294" s="222"/>
      <c r="F294" s="147">
        <f t="shared" ref="F294" si="137">ROUND(D294*E293,2)</f>
        <v>0</v>
      </c>
      <c r="G294" s="224"/>
      <c r="H294" s="223"/>
      <c r="I294" s="224"/>
      <c r="J294" s="224"/>
      <c r="K294" s="224"/>
      <c r="L294" s="226"/>
      <c r="M294" s="209"/>
    </row>
    <row r="295" spans="1:13" ht="19.5" customHeight="1">
      <c r="A295" s="218"/>
      <c r="B295" s="220"/>
      <c r="C295" s="161" t="s">
        <v>158</v>
      </c>
      <c r="D295" s="181">
        <v>146</v>
      </c>
      <c r="E295" s="222"/>
      <c r="F295" s="147">
        <f t="shared" ref="F295" si="138">ROUND(D295*E293,2)</f>
        <v>412267.5</v>
      </c>
      <c r="G295" s="224"/>
      <c r="H295" s="223"/>
      <c r="I295" s="224"/>
      <c r="J295" s="224"/>
      <c r="K295" s="224"/>
      <c r="L295" s="226"/>
      <c r="M295" s="209"/>
    </row>
    <row r="296" spans="1:13" ht="19.5" customHeight="1">
      <c r="A296" s="218"/>
      <c r="B296" s="220"/>
      <c r="C296" s="161" t="s">
        <v>159</v>
      </c>
      <c r="D296" s="181">
        <v>12</v>
      </c>
      <c r="E296" s="222"/>
      <c r="F296" s="147">
        <f t="shared" ref="F296" si="139">ROUND(D296*E293,2)</f>
        <v>33885</v>
      </c>
      <c r="G296" s="224"/>
      <c r="H296" s="223"/>
      <c r="I296" s="224"/>
      <c r="J296" s="224"/>
      <c r="K296" s="224"/>
      <c r="L296" s="226"/>
      <c r="M296" s="209"/>
    </row>
    <row r="297" spans="1:13" ht="19.5" customHeight="1">
      <c r="A297" s="218"/>
      <c r="B297" s="220"/>
      <c r="C297" s="161" t="s">
        <v>160</v>
      </c>
      <c r="D297" s="181">
        <v>28</v>
      </c>
      <c r="E297" s="222"/>
      <c r="F297" s="147">
        <f t="shared" ref="F297" si="140">ROUND(D297*E293,2)</f>
        <v>79065</v>
      </c>
      <c r="G297" s="224"/>
      <c r="H297" s="223"/>
      <c r="I297" s="224"/>
      <c r="J297" s="224"/>
      <c r="K297" s="224"/>
      <c r="L297" s="226"/>
      <c r="M297" s="210"/>
    </row>
    <row r="298" spans="1:13" ht="19.5" customHeight="1">
      <c r="A298" s="218"/>
      <c r="B298" s="220"/>
      <c r="C298" s="161" t="s">
        <v>161</v>
      </c>
      <c r="D298" s="181">
        <v>0</v>
      </c>
      <c r="E298" s="222"/>
      <c r="F298" s="147">
        <f t="shared" ref="F298" si="141">ROUND(D298*E293,2)</f>
        <v>0</v>
      </c>
      <c r="G298" s="224"/>
      <c r="H298" s="223"/>
      <c r="I298" s="224"/>
      <c r="J298" s="224"/>
      <c r="K298" s="224"/>
      <c r="L298" s="226"/>
      <c r="M298" s="208"/>
    </row>
    <row r="299" spans="1:13" ht="19.5" customHeight="1">
      <c r="A299" s="218"/>
      <c r="B299" s="220"/>
      <c r="C299" s="180" t="s">
        <v>218</v>
      </c>
      <c r="D299" s="181">
        <v>92</v>
      </c>
      <c r="E299" s="222"/>
      <c r="F299" s="147">
        <f t="shared" ref="F299" si="142">ROUND(D299*E293,2)</f>
        <v>259785</v>
      </c>
      <c r="G299" s="224"/>
      <c r="H299" s="223"/>
      <c r="I299" s="224"/>
      <c r="J299" s="224"/>
      <c r="K299" s="224"/>
      <c r="L299" s="226"/>
      <c r="M299" s="209"/>
    </row>
    <row r="300" spans="1:13" ht="19.5" customHeight="1">
      <c r="A300" s="218"/>
      <c r="B300" s="220"/>
      <c r="C300" s="180" t="s">
        <v>219</v>
      </c>
      <c r="D300" s="181">
        <v>25</v>
      </c>
      <c r="E300" s="222"/>
      <c r="F300" s="147">
        <f t="shared" ref="F300" si="143">ROUND(D300*E293,2)</f>
        <v>70593.75</v>
      </c>
      <c r="G300" s="224"/>
      <c r="H300" s="223"/>
      <c r="I300" s="224"/>
      <c r="J300" s="224"/>
      <c r="K300" s="224"/>
      <c r="L300" s="226"/>
      <c r="M300" s="209"/>
    </row>
    <row r="301" spans="1:13" ht="19.5" customHeight="1">
      <c r="A301" s="218"/>
      <c r="B301" s="220"/>
      <c r="C301" s="180" t="s">
        <v>220</v>
      </c>
      <c r="D301" s="181">
        <v>25</v>
      </c>
      <c r="E301" s="222"/>
      <c r="F301" s="184">
        <f>ROUND(D301*E293,2)</f>
        <v>70593.75</v>
      </c>
      <c r="G301" s="224"/>
      <c r="H301" s="223"/>
      <c r="I301" s="224"/>
      <c r="J301" s="224"/>
      <c r="K301" s="224"/>
      <c r="L301" s="226"/>
      <c r="M301" s="79"/>
    </row>
    <row r="302" spans="1:13" ht="19.5" customHeight="1">
      <c r="A302" s="218"/>
      <c r="B302" s="220"/>
      <c r="C302" s="180" t="s">
        <v>221</v>
      </c>
      <c r="D302" s="181">
        <v>19</v>
      </c>
      <c r="E302" s="222"/>
      <c r="F302" s="184">
        <f>ROUND(D302*E293,2)</f>
        <v>53651.25</v>
      </c>
      <c r="G302" s="224"/>
      <c r="H302" s="223"/>
      <c r="I302" s="224"/>
      <c r="J302" s="224"/>
      <c r="K302" s="224"/>
      <c r="L302" s="226"/>
      <c r="M302" s="79"/>
    </row>
    <row r="303" spans="1:13" ht="19.5" customHeight="1">
      <c r="A303" s="218"/>
      <c r="B303" s="220"/>
      <c r="C303" s="180" t="s">
        <v>222</v>
      </c>
      <c r="D303" s="181">
        <v>25</v>
      </c>
      <c r="E303" s="222"/>
      <c r="F303" s="184">
        <f>ROUND(D303*E293,2)</f>
        <v>70593.75</v>
      </c>
      <c r="G303" s="224"/>
      <c r="H303" s="223"/>
      <c r="I303" s="224"/>
      <c r="J303" s="224"/>
      <c r="K303" s="224"/>
      <c r="L303" s="226"/>
      <c r="M303" s="79"/>
    </row>
    <row r="304" spans="1:13" ht="19.5" customHeight="1">
      <c r="A304" s="218"/>
      <c r="B304" s="220"/>
      <c r="C304" s="180" t="s">
        <v>223</v>
      </c>
      <c r="D304" s="181">
        <v>19</v>
      </c>
      <c r="E304" s="222"/>
      <c r="F304" s="184">
        <f>ROUND(D304*E293,2)</f>
        <v>53651.25</v>
      </c>
      <c r="G304" s="224"/>
      <c r="H304" s="223"/>
      <c r="I304" s="224"/>
      <c r="J304" s="224"/>
      <c r="K304" s="224"/>
      <c r="L304" s="226"/>
      <c r="M304" s="79"/>
    </row>
    <row r="305" spans="1:13" ht="19.5" customHeight="1">
      <c r="A305" s="218"/>
      <c r="B305" s="220"/>
      <c r="C305" s="180">
        <v>4</v>
      </c>
      <c r="D305" s="181">
        <v>0</v>
      </c>
      <c r="E305" s="222"/>
      <c r="F305" s="184">
        <f>ROUND(D305*E293,2)</f>
        <v>0</v>
      </c>
      <c r="G305" s="224"/>
      <c r="H305" s="223"/>
      <c r="I305" s="224"/>
      <c r="J305" s="224"/>
      <c r="K305" s="224"/>
      <c r="L305" s="226"/>
      <c r="M305" s="79"/>
    </row>
    <row r="306" spans="1:13" ht="19.5" customHeight="1">
      <c r="A306" s="218"/>
      <c r="B306" s="220"/>
      <c r="C306" s="180">
        <v>5</v>
      </c>
      <c r="D306" s="181">
        <v>0</v>
      </c>
      <c r="E306" s="222"/>
      <c r="F306" s="184">
        <f>ROUND(D306*E293,2)</f>
        <v>0</v>
      </c>
      <c r="G306" s="224"/>
      <c r="H306" s="223"/>
      <c r="I306" s="224"/>
      <c r="J306" s="224"/>
      <c r="K306" s="224"/>
      <c r="L306" s="226"/>
      <c r="M306" s="79"/>
    </row>
    <row r="307" spans="1:13" ht="19.5" customHeight="1">
      <c r="A307" s="218"/>
      <c r="B307" s="221"/>
      <c r="C307" s="148" t="s">
        <v>1</v>
      </c>
      <c r="D307" s="147">
        <f>SUM(D293:D306)</f>
        <v>391</v>
      </c>
      <c r="E307" s="222"/>
      <c r="F307" s="147">
        <f>SUM(F293:F306)</f>
        <v>1104086.25</v>
      </c>
      <c r="G307" s="224"/>
      <c r="H307" s="223"/>
      <c r="I307" s="224"/>
      <c r="J307" s="224"/>
      <c r="K307" s="224"/>
      <c r="L307" s="227"/>
      <c r="M307" s="79"/>
    </row>
    <row r="308" spans="1:13" ht="19.5" customHeight="1">
      <c r="A308" s="217">
        <v>21</v>
      </c>
      <c r="B308" s="219" t="s">
        <v>188</v>
      </c>
      <c r="C308" s="161">
        <v>1</v>
      </c>
      <c r="D308" s="181">
        <v>0</v>
      </c>
      <c r="E308" s="222">
        <v>3862.79</v>
      </c>
      <c r="F308" s="147">
        <f t="shared" ref="F308" si="144">ROUND(D308*E308,2)</f>
        <v>0</v>
      </c>
      <c r="G308" s="223">
        <f>D322</f>
        <v>90</v>
      </c>
      <c r="H308" s="223">
        <f>ROUND(L308/G308,2)</f>
        <v>3862.79</v>
      </c>
      <c r="I308" s="224" t="s">
        <v>216</v>
      </c>
      <c r="J308" s="223">
        <f t="shared" ref="J308" si="145">ROUND(G308*H308,2)</f>
        <v>347651.1</v>
      </c>
      <c r="K308" s="223">
        <f>L308-J308</f>
        <v>1.0000000009313226E-2</v>
      </c>
      <c r="L308" s="225">
        <f>F322</f>
        <v>347651.11</v>
      </c>
      <c r="M308" s="208"/>
    </row>
    <row r="309" spans="1:13" ht="19.5" customHeight="1">
      <c r="A309" s="218"/>
      <c r="B309" s="220"/>
      <c r="C309" s="161">
        <v>2</v>
      </c>
      <c r="D309" s="181">
        <v>0</v>
      </c>
      <c r="E309" s="222"/>
      <c r="F309" s="147">
        <f t="shared" ref="F309" si="146">ROUND(D309*E308,2)</f>
        <v>0</v>
      </c>
      <c r="G309" s="224"/>
      <c r="H309" s="223"/>
      <c r="I309" s="224"/>
      <c r="J309" s="224"/>
      <c r="K309" s="224"/>
      <c r="L309" s="226"/>
      <c r="M309" s="209"/>
    </row>
    <row r="310" spans="1:13" ht="19.5" customHeight="1">
      <c r="A310" s="218"/>
      <c r="B310" s="220"/>
      <c r="C310" s="161" t="s">
        <v>158</v>
      </c>
      <c r="D310" s="181">
        <v>0</v>
      </c>
      <c r="E310" s="222"/>
      <c r="F310" s="147">
        <f t="shared" ref="F310" si="147">ROUND(D310*E308,2)</f>
        <v>0</v>
      </c>
      <c r="G310" s="224"/>
      <c r="H310" s="223"/>
      <c r="I310" s="224"/>
      <c r="J310" s="224"/>
      <c r="K310" s="224"/>
      <c r="L310" s="226"/>
      <c r="M310" s="209"/>
    </row>
    <row r="311" spans="1:13" ht="19.5" customHeight="1">
      <c r="A311" s="218"/>
      <c r="B311" s="220"/>
      <c r="C311" s="161" t="s">
        <v>159</v>
      </c>
      <c r="D311" s="181">
        <v>0</v>
      </c>
      <c r="E311" s="222"/>
      <c r="F311" s="147">
        <f t="shared" ref="F311" si="148">ROUND(D311*E308,2)</f>
        <v>0</v>
      </c>
      <c r="G311" s="224"/>
      <c r="H311" s="223"/>
      <c r="I311" s="224"/>
      <c r="J311" s="224"/>
      <c r="K311" s="224"/>
      <c r="L311" s="226"/>
      <c r="M311" s="209"/>
    </row>
    <row r="312" spans="1:13" ht="19.5" customHeight="1">
      <c r="A312" s="218"/>
      <c r="B312" s="220"/>
      <c r="C312" s="161" t="s">
        <v>160</v>
      </c>
      <c r="D312" s="181">
        <v>0</v>
      </c>
      <c r="E312" s="222"/>
      <c r="F312" s="147">
        <f t="shared" ref="F312" si="149">ROUND(D312*E308,2)</f>
        <v>0</v>
      </c>
      <c r="G312" s="224"/>
      <c r="H312" s="223"/>
      <c r="I312" s="224"/>
      <c r="J312" s="224"/>
      <c r="K312" s="224"/>
      <c r="L312" s="226"/>
      <c r="M312" s="210"/>
    </row>
    <row r="313" spans="1:13" ht="19.5" customHeight="1">
      <c r="A313" s="218"/>
      <c r="B313" s="220"/>
      <c r="C313" s="161" t="s">
        <v>161</v>
      </c>
      <c r="D313" s="181">
        <v>0</v>
      </c>
      <c r="E313" s="222"/>
      <c r="F313" s="147">
        <f t="shared" ref="F313" si="150">ROUND(D313*E308,2)</f>
        <v>0</v>
      </c>
      <c r="G313" s="224"/>
      <c r="H313" s="223"/>
      <c r="I313" s="224"/>
      <c r="J313" s="224"/>
      <c r="K313" s="224"/>
      <c r="L313" s="226"/>
      <c r="M313" s="208"/>
    </row>
    <row r="314" spans="1:13" ht="19.5" customHeight="1">
      <c r="A314" s="218"/>
      <c r="B314" s="220"/>
      <c r="C314" s="180" t="s">
        <v>218</v>
      </c>
      <c r="D314" s="181">
        <v>30</v>
      </c>
      <c r="E314" s="222"/>
      <c r="F314" s="147">
        <f t="shared" ref="F314" si="151">ROUND(D314*E308,2)</f>
        <v>115883.7</v>
      </c>
      <c r="G314" s="224"/>
      <c r="H314" s="223"/>
      <c r="I314" s="224"/>
      <c r="J314" s="224"/>
      <c r="K314" s="224"/>
      <c r="L314" s="226"/>
      <c r="M314" s="209"/>
    </row>
    <row r="315" spans="1:13" ht="19.5" customHeight="1">
      <c r="A315" s="218"/>
      <c r="B315" s="220"/>
      <c r="C315" s="180" t="s">
        <v>219</v>
      </c>
      <c r="D315" s="181">
        <v>15</v>
      </c>
      <c r="E315" s="222"/>
      <c r="F315" s="147">
        <f t="shared" ref="F315" si="152">ROUND(D315*E308,2)</f>
        <v>57941.85</v>
      </c>
      <c r="G315" s="224"/>
      <c r="H315" s="223"/>
      <c r="I315" s="224"/>
      <c r="J315" s="224"/>
      <c r="K315" s="224"/>
      <c r="L315" s="226"/>
      <c r="M315" s="209"/>
    </row>
    <row r="316" spans="1:13" ht="19.5" customHeight="1">
      <c r="A316" s="218"/>
      <c r="B316" s="220"/>
      <c r="C316" s="180" t="s">
        <v>220</v>
      </c>
      <c r="D316" s="181">
        <v>15</v>
      </c>
      <c r="E316" s="222"/>
      <c r="F316" s="184">
        <f>ROUND(D316*E308,2)</f>
        <v>57941.85</v>
      </c>
      <c r="G316" s="224"/>
      <c r="H316" s="223"/>
      <c r="I316" s="224"/>
      <c r="J316" s="224"/>
      <c r="K316" s="224"/>
      <c r="L316" s="226"/>
      <c r="M316" s="79"/>
    </row>
    <row r="317" spans="1:13" ht="19.5" customHeight="1">
      <c r="A317" s="218"/>
      <c r="B317" s="220"/>
      <c r="C317" s="180" t="s">
        <v>221</v>
      </c>
      <c r="D317" s="181">
        <v>7.5</v>
      </c>
      <c r="E317" s="222"/>
      <c r="F317" s="184">
        <f>ROUND(D317*E308,2)</f>
        <v>28970.93</v>
      </c>
      <c r="G317" s="224"/>
      <c r="H317" s="223"/>
      <c r="I317" s="224"/>
      <c r="J317" s="224"/>
      <c r="K317" s="224"/>
      <c r="L317" s="226"/>
      <c r="M317" s="79"/>
    </row>
    <row r="318" spans="1:13" ht="19.5" customHeight="1">
      <c r="A318" s="218"/>
      <c r="B318" s="220"/>
      <c r="C318" s="180" t="s">
        <v>222</v>
      </c>
      <c r="D318" s="181">
        <v>15</v>
      </c>
      <c r="E318" s="222"/>
      <c r="F318" s="184">
        <f>ROUND(D318*E308,2)</f>
        <v>57941.85</v>
      </c>
      <c r="G318" s="224"/>
      <c r="H318" s="223"/>
      <c r="I318" s="224"/>
      <c r="J318" s="224"/>
      <c r="K318" s="224"/>
      <c r="L318" s="226"/>
      <c r="M318" s="79"/>
    </row>
    <row r="319" spans="1:13" ht="19.5" customHeight="1">
      <c r="A319" s="218"/>
      <c r="B319" s="220"/>
      <c r="C319" s="180" t="s">
        <v>223</v>
      </c>
      <c r="D319" s="181">
        <v>7.5</v>
      </c>
      <c r="E319" s="222"/>
      <c r="F319" s="184">
        <f>ROUND(D319*E308,2)</f>
        <v>28970.93</v>
      </c>
      <c r="G319" s="224"/>
      <c r="H319" s="223"/>
      <c r="I319" s="224"/>
      <c r="J319" s="224"/>
      <c r="K319" s="224"/>
      <c r="L319" s="226"/>
      <c r="M319" s="79"/>
    </row>
    <row r="320" spans="1:13" ht="19.5" customHeight="1">
      <c r="A320" s="218"/>
      <c r="B320" s="220"/>
      <c r="C320" s="180">
        <v>4</v>
      </c>
      <c r="D320" s="181">
        <v>0</v>
      </c>
      <c r="E320" s="222"/>
      <c r="F320" s="184">
        <f>ROUND(D320*E308,2)</f>
        <v>0</v>
      </c>
      <c r="G320" s="224"/>
      <c r="H320" s="223"/>
      <c r="I320" s="224"/>
      <c r="J320" s="224"/>
      <c r="K320" s="224"/>
      <c r="L320" s="226"/>
      <c r="M320" s="79"/>
    </row>
    <row r="321" spans="1:13" ht="19.5" customHeight="1">
      <c r="A321" s="218"/>
      <c r="B321" s="220"/>
      <c r="C321" s="180">
        <v>5</v>
      </c>
      <c r="D321" s="181">
        <v>0</v>
      </c>
      <c r="E321" s="222"/>
      <c r="F321" s="184">
        <f>ROUND(D321*E308,2)</f>
        <v>0</v>
      </c>
      <c r="G321" s="224"/>
      <c r="H321" s="223"/>
      <c r="I321" s="224"/>
      <c r="J321" s="224"/>
      <c r="K321" s="224"/>
      <c r="L321" s="226"/>
      <c r="M321" s="79"/>
    </row>
    <row r="322" spans="1:13" ht="26.25" customHeight="1">
      <c r="A322" s="218"/>
      <c r="B322" s="221"/>
      <c r="C322" s="148" t="s">
        <v>1</v>
      </c>
      <c r="D322" s="147">
        <f>SUM(D308:D321)</f>
        <v>90</v>
      </c>
      <c r="E322" s="222"/>
      <c r="F322" s="147">
        <f>SUM(F308:F321)</f>
        <v>347651.11</v>
      </c>
      <c r="G322" s="224"/>
      <c r="H322" s="223"/>
      <c r="I322" s="224"/>
      <c r="J322" s="224"/>
      <c r="K322" s="224"/>
      <c r="L322" s="227"/>
      <c r="M322" s="79"/>
    </row>
    <row r="323" spans="1:13" ht="19.5" customHeight="1">
      <c r="A323" s="217">
        <v>22</v>
      </c>
      <c r="B323" s="219" t="s">
        <v>189</v>
      </c>
      <c r="C323" s="161">
        <v>1</v>
      </c>
      <c r="D323" s="181">
        <v>0</v>
      </c>
      <c r="E323" s="237">
        <v>54.62</v>
      </c>
      <c r="F323" s="160">
        <f>ROUND(D323*E323,2)</f>
        <v>0</v>
      </c>
      <c r="G323" s="223">
        <f>D337</f>
        <v>91</v>
      </c>
      <c r="H323" s="223">
        <f>ROUND(L323/G323,2)</f>
        <v>54.62</v>
      </c>
      <c r="I323" s="224" t="s">
        <v>49</v>
      </c>
      <c r="J323" s="223">
        <f t="shared" ref="J323" si="153">ROUND(G323*H323,2)</f>
        <v>4970.42</v>
      </c>
      <c r="K323" s="223">
        <f>L323-J323</f>
        <v>0</v>
      </c>
      <c r="L323" s="225">
        <f>F337</f>
        <v>4970.42</v>
      </c>
      <c r="M323" s="79"/>
    </row>
    <row r="324" spans="1:13" ht="19.5" customHeight="1">
      <c r="A324" s="218"/>
      <c r="B324" s="220"/>
      <c r="C324" s="161">
        <v>2</v>
      </c>
      <c r="D324" s="181">
        <v>0</v>
      </c>
      <c r="E324" s="238"/>
      <c r="F324" s="160">
        <f>ROUND(D324*E323,2)</f>
        <v>0</v>
      </c>
      <c r="G324" s="224"/>
      <c r="H324" s="223"/>
      <c r="I324" s="224"/>
      <c r="J324" s="224"/>
      <c r="K324" s="224"/>
      <c r="L324" s="226"/>
      <c r="M324" s="79"/>
    </row>
    <row r="325" spans="1:13" ht="19.5" customHeight="1">
      <c r="A325" s="218"/>
      <c r="B325" s="220"/>
      <c r="C325" s="161" t="s">
        <v>158</v>
      </c>
      <c r="D325" s="181">
        <v>0</v>
      </c>
      <c r="E325" s="238"/>
      <c r="F325" s="160">
        <f>ROUND(D325*E323,2)</f>
        <v>0</v>
      </c>
      <c r="G325" s="224"/>
      <c r="H325" s="223"/>
      <c r="I325" s="224"/>
      <c r="J325" s="224"/>
      <c r="K325" s="224"/>
      <c r="L325" s="226"/>
      <c r="M325" s="79"/>
    </row>
    <row r="326" spans="1:13" ht="19.5" customHeight="1">
      <c r="A326" s="218"/>
      <c r="B326" s="220"/>
      <c r="C326" s="161" t="s">
        <v>159</v>
      </c>
      <c r="D326" s="181">
        <v>0</v>
      </c>
      <c r="E326" s="238"/>
      <c r="F326" s="160">
        <f>ROUND(D326*E323,2)</f>
        <v>0</v>
      </c>
      <c r="G326" s="224"/>
      <c r="H326" s="223"/>
      <c r="I326" s="224"/>
      <c r="J326" s="224"/>
      <c r="K326" s="224"/>
      <c r="L326" s="226"/>
      <c r="M326" s="79"/>
    </row>
    <row r="327" spans="1:13" ht="19.5" customHeight="1">
      <c r="A327" s="218"/>
      <c r="B327" s="220"/>
      <c r="C327" s="161" t="s">
        <v>160</v>
      </c>
      <c r="D327" s="181">
        <v>0</v>
      </c>
      <c r="E327" s="238"/>
      <c r="F327" s="160">
        <f>ROUND(D327*E323,2)</f>
        <v>0</v>
      </c>
      <c r="G327" s="224"/>
      <c r="H327" s="223"/>
      <c r="I327" s="224"/>
      <c r="J327" s="224"/>
      <c r="K327" s="224"/>
      <c r="L327" s="226"/>
      <c r="M327" s="79"/>
    </row>
    <row r="328" spans="1:13" ht="19.5" customHeight="1">
      <c r="A328" s="218"/>
      <c r="B328" s="220"/>
      <c r="C328" s="161" t="s">
        <v>161</v>
      </c>
      <c r="D328" s="181">
        <v>0</v>
      </c>
      <c r="E328" s="238"/>
      <c r="F328" s="160">
        <f>ROUND(D328*E323,2)</f>
        <v>0</v>
      </c>
      <c r="G328" s="224"/>
      <c r="H328" s="223"/>
      <c r="I328" s="224"/>
      <c r="J328" s="224"/>
      <c r="K328" s="224"/>
      <c r="L328" s="226"/>
      <c r="M328" s="79"/>
    </row>
    <row r="329" spans="1:13" ht="19.5" customHeight="1">
      <c r="A329" s="218"/>
      <c r="B329" s="220"/>
      <c r="C329" s="180" t="s">
        <v>218</v>
      </c>
      <c r="D329" s="181">
        <v>11</v>
      </c>
      <c r="E329" s="238"/>
      <c r="F329" s="160">
        <f>ROUND(D329*E323,2)</f>
        <v>600.82000000000005</v>
      </c>
      <c r="G329" s="224"/>
      <c r="H329" s="223"/>
      <c r="I329" s="224"/>
      <c r="J329" s="224"/>
      <c r="K329" s="224"/>
      <c r="L329" s="226"/>
      <c r="M329" s="79"/>
    </row>
    <row r="330" spans="1:13" ht="19.5" customHeight="1">
      <c r="A330" s="218"/>
      <c r="B330" s="220"/>
      <c r="C330" s="180" t="s">
        <v>219</v>
      </c>
      <c r="D330" s="181">
        <v>14</v>
      </c>
      <c r="E330" s="238"/>
      <c r="F330" s="160">
        <f>ROUND(D330*E323,2)</f>
        <v>764.68</v>
      </c>
      <c r="G330" s="224"/>
      <c r="H330" s="223"/>
      <c r="I330" s="224"/>
      <c r="J330" s="224"/>
      <c r="K330" s="224"/>
      <c r="L330" s="226"/>
      <c r="M330" s="79"/>
    </row>
    <row r="331" spans="1:13" ht="19.5" customHeight="1">
      <c r="A331" s="218"/>
      <c r="B331" s="220"/>
      <c r="C331" s="180" t="s">
        <v>220</v>
      </c>
      <c r="D331" s="181">
        <v>14</v>
      </c>
      <c r="E331" s="238"/>
      <c r="F331" s="184">
        <f>ROUND(D331*E323,2)</f>
        <v>764.68</v>
      </c>
      <c r="G331" s="224"/>
      <c r="H331" s="223"/>
      <c r="I331" s="224"/>
      <c r="J331" s="224"/>
      <c r="K331" s="224"/>
      <c r="L331" s="226"/>
      <c r="M331" s="79"/>
    </row>
    <row r="332" spans="1:13" ht="19.5" customHeight="1">
      <c r="A332" s="218"/>
      <c r="B332" s="220"/>
      <c r="C332" s="180" t="s">
        <v>221</v>
      </c>
      <c r="D332" s="181">
        <v>19</v>
      </c>
      <c r="E332" s="238"/>
      <c r="F332" s="184">
        <f>ROUND(D332*E323,2)</f>
        <v>1037.78</v>
      </c>
      <c r="G332" s="224"/>
      <c r="H332" s="223"/>
      <c r="I332" s="224"/>
      <c r="J332" s="224"/>
      <c r="K332" s="224"/>
      <c r="L332" s="226"/>
      <c r="M332" s="79"/>
    </row>
    <row r="333" spans="1:13" ht="19.5" customHeight="1">
      <c r="A333" s="218"/>
      <c r="B333" s="220"/>
      <c r="C333" s="180" t="s">
        <v>222</v>
      </c>
      <c r="D333" s="181">
        <v>14</v>
      </c>
      <c r="E333" s="238"/>
      <c r="F333" s="184">
        <f>ROUND(D333*E323,2)</f>
        <v>764.68</v>
      </c>
      <c r="G333" s="224"/>
      <c r="H333" s="223"/>
      <c r="I333" s="224"/>
      <c r="J333" s="224"/>
      <c r="K333" s="224"/>
      <c r="L333" s="226"/>
      <c r="M333" s="79"/>
    </row>
    <row r="334" spans="1:13" ht="19.5" customHeight="1">
      <c r="A334" s="218"/>
      <c r="B334" s="220"/>
      <c r="C334" s="180" t="s">
        <v>223</v>
      </c>
      <c r="D334" s="181">
        <v>19</v>
      </c>
      <c r="E334" s="238"/>
      <c r="F334" s="184">
        <f>ROUND(D334*E323,2)</f>
        <v>1037.78</v>
      </c>
      <c r="G334" s="224"/>
      <c r="H334" s="223"/>
      <c r="I334" s="224"/>
      <c r="J334" s="224"/>
      <c r="K334" s="224"/>
      <c r="L334" s="226"/>
      <c r="M334" s="79"/>
    </row>
    <row r="335" spans="1:13" ht="19.5" customHeight="1">
      <c r="A335" s="218"/>
      <c r="B335" s="220"/>
      <c r="C335" s="180">
        <v>4</v>
      </c>
      <c r="D335" s="181">
        <v>0</v>
      </c>
      <c r="E335" s="238"/>
      <c r="F335" s="184">
        <f>ROUND(D335*E323,2)</f>
        <v>0</v>
      </c>
      <c r="G335" s="224"/>
      <c r="H335" s="223"/>
      <c r="I335" s="224"/>
      <c r="J335" s="224"/>
      <c r="K335" s="224"/>
      <c r="L335" s="226"/>
      <c r="M335" s="79"/>
    </row>
    <row r="336" spans="1:13" ht="19.5" customHeight="1">
      <c r="A336" s="218"/>
      <c r="B336" s="220"/>
      <c r="C336" s="180">
        <v>5</v>
      </c>
      <c r="D336" s="181">
        <v>0</v>
      </c>
      <c r="E336" s="238"/>
      <c r="F336" s="184">
        <f>ROUND(D336*E323,2)</f>
        <v>0</v>
      </c>
      <c r="G336" s="224"/>
      <c r="H336" s="223"/>
      <c r="I336" s="224"/>
      <c r="J336" s="224"/>
      <c r="K336" s="224"/>
      <c r="L336" s="226"/>
      <c r="M336" s="79"/>
    </row>
    <row r="337" spans="1:14" ht="19.5" customHeight="1">
      <c r="A337" s="218"/>
      <c r="B337" s="221"/>
      <c r="C337" s="133" t="s">
        <v>1</v>
      </c>
      <c r="D337" s="134">
        <f>SUM(D323:D336)</f>
        <v>91</v>
      </c>
      <c r="E337" s="239"/>
      <c r="F337" s="160">
        <f>SUM(F323:F336)</f>
        <v>4970.42</v>
      </c>
      <c r="G337" s="224"/>
      <c r="H337" s="223"/>
      <c r="I337" s="224"/>
      <c r="J337" s="224"/>
      <c r="K337" s="224"/>
      <c r="L337" s="227"/>
      <c r="M337" s="79"/>
    </row>
    <row r="338" spans="1:14" ht="19.5" customHeight="1">
      <c r="A338" s="217">
        <v>23</v>
      </c>
      <c r="B338" s="233" t="s">
        <v>190</v>
      </c>
      <c r="C338" s="161">
        <v>1</v>
      </c>
      <c r="D338" s="181">
        <v>0</v>
      </c>
      <c r="E338" s="222">
        <v>3159.23</v>
      </c>
      <c r="F338" s="134">
        <f t="shared" ref="F338" si="154">ROUND(D338*E338,2)</f>
        <v>0</v>
      </c>
      <c r="G338" s="223">
        <f>D352</f>
        <v>74</v>
      </c>
      <c r="H338" s="223">
        <f>ROUND(L338/G338,2)</f>
        <v>3159.23</v>
      </c>
      <c r="I338" s="224" t="s">
        <v>49</v>
      </c>
      <c r="J338" s="223">
        <f t="shared" ref="J338" si="155">ROUND(G338*H338,2)</f>
        <v>233783.02</v>
      </c>
      <c r="K338" s="223">
        <f>L338-J338</f>
        <v>0</v>
      </c>
      <c r="L338" s="225">
        <f>F352</f>
        <v>233783.02000000002</v>
      </c>
      <c r="M338" s="79"/>
    </row>
    <row r="339" spans="1:14" ht="19.5" customHeight="1">
      <c r="A339" s="218"/>
      <c r="B339" s="234"/>
      <c r="C339" s="161">
        <v>2</v>
      </c>
      <c r="D339" s="181">
        <v>0</v>
      </c>
      <c r="E339" s="222"/>
      <c r="F339" s="134">
        <f t="shared" ref="F339" si="156">ROUND(D339*E338,2)</f>
        <v>0</v>
      </c>
      <c r="G339" s="224"/>
      <c r="H339" s="223"/>
      <c r="I339" s="224"/>
      <c r="J339" s="224"/>
      <c r="K339" s="224"/>
      <c r="L339" s="226"/>
      <c r="M339" s="79"/>
      <c r="N339" s="19"/>
    </row>
    <row r="340" spans="1:14" ht="19.5" customHeight="1">
      <c r="A340" s="218"/>
      <c r="B340" s="234"/>
      <c r="C340" s="161" t="s">
        <v>158</v>
      </c>
      <c r="D340" s="181">
        <v>0</v>
      </c>
      <c r="E340" s="222"/>
      <c r="F340" s="134">
        <f t="shared" ref="F340" si="157">ROUND(D340*E338,2)</f>
        <v>0</v>
      </c>
      <c r="G340" s="224"/>
      <c r="H340" s="223"/>
      <c r="I340" s="224"/>
      <c r="J340" s="224"/>
      <c r="K340" s="224"/>
      <c r="L340" s="226"/>
      <c r="M340" s="79"/>
      <c r="N340" s="19"/>
    </row>
    <row r="341" spans="1:14" ht="19.5" customHeight="1">
      <c r="A341" s="218"/>
      <c r="B341" s="234"/>
      <c r="C341" s="161" t="s">
        <v>159</v>
      </c>
      <c r="D341" s="181">
        <v>14</v>
      </c>
      <c r="E341" s="222"/>
      <c r="F341" s="134">
        <f t="shared" ref="F341" si="158">ROUND(D341*E338,2)</f>
        <v>44229.22</v>
      </c>
      <c r="G341" s="224"/>
      <c r="H341" s="223"/>
      <c r="I341" s="224"/>
      <c r="J341" s="224"/>
      <c r="K341" s="224"/>
      <c r="L341" s="226"/>
      <c r="M341" s="79"/>
      <c r="N341" s="19"/>
    </row>
    <row r="342" spans="1:14" ht="19.5" customHeight="1">
      <c r="A342" s="218"/>
      <c r="B342" s="234"/>
      <c r="C342" s="161" t="s">
        <v>160</v>
      </c>
      <c r="D342" s="181">
        <v>33</v>
      </c>
      <c r="E342" s="222"/>
      <c r="F342" s="134">
        <f t="shared" ref="F342" si="159">ROUND(D342*E338,2)</f>
        <v>104254.59</v>
      </c>
      <c r="G342" s="224"/>
      <c r="H342" s="223"/>
      <c r="I342" s="224"/>
      <c r="J342" s="224"/>
      <c r="K342" s="224"/>
      <c r="L342" s="226"/>
      <c r="M342" s="79"/>
      <c r="N342" s="19"/>
    </row>
    <row r="343" spans="1:14" ht="19.5" customHeight="1">
      <c r="A343" s="218"/>
      <c r="B343" s="234"/>
      <c r="C343" s="161" t="s">
        <v>161</v>
      </c>
      <c r="D343" s="181">
        <v>0</v>
      </c>
      <c r="E343" s="222"/>
      <c r="F343" s="134">
        <f t="shared" ref="F343" si="160">ROUND(D343*E338,2)</f>
        <v>0</v>
      </c>
      <c r="G343" s="224"/>
      <c r="H343" s="223"/>
      <c r="I343" s="224"/>
      <c r="J343" s="224"/>
      <c r="K343" s="224"/>
      <c r="L343" s="226"/>
      <c r="M343" s="79"/>
      <c r="N343" s="19"/>
    </row>
    <row r="344" spans="1:14" ht="19.5" customHeight="1">
      <c r="A344" s="218"/>
      <c r="B344" s="234"/>
      <c r="C344" s="180" t="s">
        <v>218</v>
      </c>
      <c r="D344" s="181">
        <v>27</v>
      </c>
      <c r="E344" s="222"/>
      <c r="F344" s="134">
        <f t="shared" ref="F344" si="161">ROUND(D344*E338,2)</f>
        <v>85299.21</v>
      </c>
      <c r="G344" s="224"/>
      <c r="H344" s="223"/>
      <c r="I344" s="224"/>
      <c r="J344" s="224"/>
      <c r="K344" s="224"/>
      <c r="L344" s="226"/>
      <c r="N344" s="19"/>
    </row>
    <row r="345" spans="1:14" ht="19.5" customHeight="1">
      <c r="A345" s="218"/>
      <c r="B345" s="234"/>
      <c r="C345" s="180" t="s">
        <v>219</v>
      </c>
      <c r="D345" s="181">
        <v>0</v>
      </c>
      <c r="E345" s="222"/>
      <c r="F345" s="134">
        <f t="shared" ref="F345" si="162">ROUND(D345*E338,2)</f>
        <v>0</v>
      </c>
      <c r="G345" s="224"/>
      <c r="H345" s="223"/>
      <c r="I345" s="224"/>
      <c r="J345" s="224"/>
      <c r="K345" s="224"/>
      <c r="L345" s="226"/>
      <c r="N345" s="67"/>
    </row>
    <row r="346" spans="1:14" ht="19.5" customHeight="1">
      <c r="A346" s="218"/>
      <c r="B346" s="234"/>
      <c r="C346" s="180" t="s">
        <v>220</v>
      </c>
      <c r="D346" s="181">
        <v>0</v>
      </c>
      <c r="E346" s="222"/>
      <c r="F346" s="184">
        <f>ROUND(D346*E338,2)</f>
        <v>0</v>
      </c>
      <c r="G346" s="224"/>
      <c r="H346" s="223"/>
      <c r="I346" s="224"/>
      <c r="J346" s="224"/>
      <c r="K346" s="224"/>
      <c r="L346" s="226"/>
      <c r="N346" s="183"/>
    </row>
    <row r="347" spans="1:14" ht="19.5" customHeight="1">
      <c r="A347" s="218"/>
      <c r="B347" s="234"/>
      <c r="C347" s="180" t="s">
        <v>221</v>
      </c>
      <c r="D347" s="181">
        <v>0</v>
      </c>
      <c r="E347" s="222"/>
      <c r="F347" s="184">
        <f>ROUND(D347*E338,2)</f>
        <v>0</v>
      </c>
      <c r="G347" s="224"/>
      <c r="H347" s="223"/>
      <c r="I347" s="224"/>
      <c r="J347" s="224"/>
      <c r="K347" s="224"/>
      <c r="L347" s="226"/>
      <c r="N347" s="183"/>
    </row>
    <row r="348" spans="1:14" ht="19.5" customHeight="1">
      <c r="A348" s="218"/>
      <c r="B348" s="234"/>
      <c r="C348" s="180" t="s">
        <v>222</v>
      </c>
      <c r="D348" s="181">
        <v>0</v>
      </c>
      <c r="E348" s="222"/>
      <c r="F348" s="184">
        <f>ROUND(D348*E338,2)</f>
        <v>0</v>
      </c>
      <c r="G348" s="224"/>
      <c r="H348" s="223"/>
      <c r="I348" s="224"/>
      <c r="J348" s="224"/>
      <c r="K348" s="224"/>
      <c r="L348" s="226"/>
      <c r="N348" s="183"/>
    </row>
    <row r="349" spans="1:14" ht="19.5" customHeight="1">
      <c r="A349" s="218"/>
      <c r="B349" s="234"/>
      <c r="C349" s="180" t="s">
        <v>223</v>
      </c>
      <c r="D349" s="181">
        <v>0</v>
      </c>
      <c r="E349" s="222"/>
      <c r="F349" s="184">
        <f>ROUND(D349*E338,2)</f>
        <v>0</v>
      </c>
      <c r="G349" s="224"/>
      <c r="H349" s="223"/>
      <c r="I349" s="224"/>
      <c r="J349" s="224"/>
      <c r="K349" s="224"/>
      <c r="L349" s="226"/>
      <c r="N349" s="183"/>
    </row>
    <row r="350" spans="1:14" ht="19.5" customHeight="1">
      <c r="A350" s="218"/>
      <c r="B350" s="234"/>
      <c r="C350" s="180">
        <v>4</v>
      </c>
      <c r="D350" s="181">
        <v>0</v>
      </c>
      <c r="E350" s="222"/>
      <c r="F350" s="184">
        <f>ROUND(D350*E338,2)</f>
        <v>0</v>
      </c>
      <c r="G350" s="224"/>
      <c r="H350" s="223"/>
      <c r="I350" s="224"/>
      <c r="J350" s="224"/>
      <c r="K350" s="224"/>
      <c r="L350" s="226"/>
      <c r="N350" s="183"/>
    </row>
    <row r="351" spans="1:14" ht="19.5" customHeight="1">
      <c r="A351" s="218"/>
      <c r="B351" s="234"/>
      <c r="C351" s="180">
        <v>5</v>
      </c>
      <c r="D351" s="181">
        <v>0</v>
      </c>
      <c r="E351" s="222"/>
      <c r="F351" s="184">
        <f>ROUND(D351*E338,2)</f>
        <v>0</v>
      </c>
      <c r="G351" s="224"/>
      <c r="H351" s="223"/>
      <c r="I351" s="224"/>
      <c r="J351" s="224"/>
      <c r="K351" s="224"/>
      <c r="L351" s="226"/>
      <c r="N351" s="183"/>
    </row>
    <row r="352" spans="1:14" ht="19.5" customHeight="1">
      <c r="A352" s="218"/>
      <c r="B352" s="235"/>
      <c r="C352" s="133" t="s">
        <v>1</v>
      </c>
      <c r="D352" s="134">
        <f>SUM(D338:D351)</f>
        <v>74</v>
      </c>
      <c r="E352" s="222"/>
      <c r="F352" s="134">
        <f>SUM(F338:F351)</f>
        <v>233783.02000000002</v>
      </c>
      <c r="G352" s="224"/>
      <c r="H352" s="223"/>
      <c r="I352" s="224"/>
      <c r="J352" s="224"/>
      <c r="K352" s="224"/>
      <c r="L352" s="227"/>
      <c r="M352" s="79"/>
    </row>
    <row r="353" spans="1:13" ht="19.5" customHeight="1">
      <c r="A353" s="214">
        <v>24</v>
      </c>
      <c r="B353" s="211" t="s">
        <v>138</v>
      </c>
      <c r="C353" s="161">
        <v>1</v>
      </c>
      <c r="D353" s="181">
        <v>0</v>
      </c>
      <c r="E353" s="237">
        <v>594.94000000000005</v>
      </c>
      <c r="F353" s="134">
        <f t="shared" ref="F353" si="163">ROUND(D353*E353,2)</f>
        <v>0</v>
      </c>
      <c r="G353" s="225">
        <f>D367</f>
        <v>4</v>
      </c>
      <c r="H353" s="223">
        <f>ROUND(L353/G353,2)</f>
        <v>594.94000000000005</v>
      </c>
      <c r="I353" s="223" t="s">
        <v>167</v>
      </c>
      <c r="J353" s="223">
        <f t="shared" ref="J353" si="164">ROUND(G353*H353,2)</f>
        <v>2379.7600000000002</v>
      </c>
      <c r="K353" s="223">
        <f>L353-J353</f>
        <v>0</v>
      </c>
      <c r="L353" s="225">
        <f>F367</f>
        <v>2379.7600000000002</v>
      </c>
      <c r="M353" s="208"/>
    </row>
    <row r="354" spans="1:13" ht="19.5" customHeight="1">
      <c r="A354" s="215"/>
      <c r="B354" s="212"/>
      <c r="C354" s="161">
        <v>2</v>
      </c>
      <c r="D354" s="181">
        <v>0</v>
      </c>
      <c r="E354" s="238"/>
      <c r="F354" s="134">
        <f t="shared" ref="F354" si="165">ROUND(D354*E353,2)</f>
        <v>0</v>
      </c>
      <c r="G354" s="226"/>
      <c r="H354" s="223"/>
      <c r="I354" s="223"/>
      <c r="J354" s="223"/>
      <c r="K354" s="223"/>
      <c r="L354" s="226"/>
      <c r="M354" s="209"/>
    </row>
    <row r="355" spans="1:13" ht="19.5" customHeight="1">
      <c r="A355" s="215"/>
      <c r="B355" s="212"/>
      <c r="C355" s="161" t="s">
        <v>158</v>
      </c>
      <c r="D355" s="181">
        <v>0</v>
      </c>
      <c r="E355" s="238"/>
      <c r="F355" s="134">
        <f t="shared" ref="F355" si="166">ROUND(D355*E353,2)</f>
        <v>0</v>
      </c>
      <c r="G355" s="226"/>
      <c r="H355" s="223"/>
      <c r="I355" s="223"/>
      <c r="J355" s="223"/>
      <c r="K355" s="223"/>
      <c r="L355" s="226"/>
      <c r="M355" s="209"/>
    </row>
    <row r="356" spans="1:13" ht="19.5" customHeight="1">
      <c r="A356" s="215"/>
      <c r="B356" s="212"/>
      <c r="C356" s="161" t="s">
        <v>159</v>
      </c>
      <c r="D356" s="181">
        <v>0</v>
      </c>
      <c r="E356" s="238"/>
      <c r="F356" s="134">
        <f t="shared" ref="F356" si="167">ROUND(D356*E353,2)</f>
        <v>0</v>
      </c>
      <c r="G356" s="226"/>
      <c r="H356" s="223"/>
      <c r="I356" s="223"/>
      <c r="J356" s="223"/>
      <c r="K356" s="223"/>
      <c r="L356" s="226"/>
      <c r="M356" s="209"/>
    </row>
    <row r="357" spans="1:13" ht="19.5" customHeight="1">
      <c r="A357" s="215"/>
      <c r="B357" s="212"/>
      <c r="C357" s="161" t="s">
        <v>160</v>
      </c>
      <c r="D357" s="181">
        <v>0</v>
      </c>
      <c r="E357" s="238"/>
      <c r="F357" s="134">
        <f t="shared" ref="F357" si="168">ROUND(D357*E353,2)</f>
        <v>0</v>
      </c>
      <c r="G357" s="226"/>
      <c r="H357" s="223"/>
      <c r="I357" s="223"/>
      <c r="J357" s="223"/>
      <c r="K357" s="223"/>
      <c r="L357" s="226"/>
      <c r="M357" s="210"/>
    </row>
    <row r="358" spans="1:13" ht="19.5" customHeight="1">
      <c r="A358" s="215"/>
      <c r="B358" s="212"/>
      <c r="C358" s="161" t="s">
        <v>161</v>
      </c>
      <c r="D358" s="181">
        <v>0</v>
      </c>
      <c r="E358" s="238"/>
      <c r="F358" s="134">
        <f t="shared" ref="F358" si="169">ROUND(D358*E353,2)</f>
        <v>0</v>
      </c>
      <c r="G358" s="226"/>
      <c r="H358" s="223"/>
      <c r="I358" s="223"/>
      <c r="J358" s="223"/>
      <c r="K358" s="223"/>
      <c r="L358" s="226"/>
      <c r="M358" s="208"/>
    </row>
    <row r="359" spans="1:13" ht="19.5" customHeight="1">
      <c r="A359" s="215"/>
      <c r="B359" s="212"/>
      <c r="C359" s="180" t="s">
        <v>218</v>
      </c>
      <c r="D359" s="181">
        <v>0</v>
      </c>
      <c r="E359" s="238"/>
      <c r="F359" s="134">
        <f t="shared" ref="F359" si="170">ROUND(D359*E353,2)</f>
        <v>0</v>
      </c>
      <c r="G359" s="226"/>
      <c r="H359" s="223"/>
      <c r="I359" s="223"/>
      <c r="J359" s="223"/>
      <c r="K359" s="223"/>
      <c r="L359" s="226"/>
      <c r="M359" s="209"/>
    </row>
    <row r="360" spans="1:13" ht="19.5" customHeight="1">
      <c r="A360" s="215"/>
      <c r="B360" s="212"/>
      <c r="C360" s="180" t="s">
        <v>219</v>
      </c>
      <c r="D360" s="181">
        <v>0</v>
      </c>
      <c r="E360" s="238"/>
      <c r="F360" s="134">
        <f t="shared" ref="F360" si="171">ROUND(D360*E353,2)</f>
        <v>0</v>
      </c>
      <c r="G360" s="226"/>
      <c r="H360" s="223"/>
      <c r="I360" s="223"/>
      <c r="J360" s="223"/>
      <c r="K360" s="223"/>
      <c r="L360" s="226"/>
      <c r="M360" s="209"/>
    </row>
    <row r="361" spans="1:13" ht="19.5" customHeight="1">
      <c r="A361" s="215"/>
      <c r="B361" s="212"/>
      <c r="C361" s="180" t="s">
        <v>220</v>
      </c>
      <c r="D361" s="181">
        <v>0</v>
      </c>
      <c r="E361" s="238"/>
      <c r="F361" s="184">
        <f>ROUND(D361*E353,2)</f>
        <v>0</v>
      </c>
      <c r="G361" s="226"/>
      <c r="H361" s="223"/>
      <c r="I361" s="223"/>
      <c r="J361" s="223"/>
      <c r="K361" s="223"/>
      <c r="L361" s="226"/>
      <c r="M361" s="79"/>
    </row>
    <row r="362" spans="1:13" ht="19.5" customHeight="1">
      <c r="A362" s="215"/>
      <c r="B362" s="212"/>
      <c r="C362" s="180" t="s">
        <v>221</v>
      </c>
      <c r="D362" s="181">
        <v>0</v>
      </c>
      <c r="E362" s="238"/>
      <c r="F362" s="184">
        <f>ROUND(D362*E353,2)</f>
        <v>0</v>
      </c>
      <c r="G362" s="226"/>
      <c r="H362" s="223"/>
      <c r="I362" s="223"/>
      <c r="J362" s="223"/>
      <c r="K362" s="223"/>
      <c r="L362" s="226"/>
      <c r="M362" s="79"/>
    </row>
    <row r="363" spans="1:13" ht="19.5" customHeight="1">
      <c r="A363" s="215"/>
      <c r="B363" s="212"/>
      <c r="C363" s="180" t="s">
        <v>222</v>
      </c>
      <c r="D363" s="181">
        <v>0</v>
      </c>
      <c r="E363" s="238"/>
      <c r="F363" s="184">
        <f>ROUND(D363*E353,2)</f>
        <v>0</v>
      </c>
      <c r="G363" s="226"/>
      <c r="H363" s="223"/>
      <c r="I363" s="223"/>
      <c r="J363" s="223"/>
      <c r="K363" s="223"/>
      <c r="L363" s="226"/>
      <c r="M363" s="79"/>
    </row>
    <row r="364" spans="1:13" ht="19.5" customHeight="1">
      <c r="A364" s="215"/>
      <c r="B364" s="212"/>
      <c r="C364" s="180" t="s">
        <v>223</v>
      </c>
      <c r="D364" s="181">
        <v>0</v>
      </c>
      <c r="E364" s="238"/>
      <c r="F364" s="184">
        <f>ROUND(D364*E353,2)</f>
        <v>0</v>
      </c>
      <c r="G364" s="226"/>
      <c r="H364" s="223"/>
      <c r="I364" s="223"/>
      <c r="J364" s="223"/>
      <c r="K364" s="223"/>
      <c r="L364" s="226"/>
      <c r="M364" s="79"/>
    </row>
    <row r="365" spans="1:13" ht="19.5" customHeight="1">
      <c r="A365" s="215"/>
      <c r="B365" s="212"/>
      <c r="C365" s="180">
        <v>4</v>
      </c>
      <c r="D365" s="181">
        <v>4</v>
      </c>
      <c r="E365" s="238"/>
      <c r="F365" s="184">
        <f>ROUND(D365*E353,2)</f>
        <v>2379.7600000000002</v>
      </c>
      <c r="G365" s="226"/>
      <c r="H365" s="223"/>
      <c r="I365" s="223"/>
      <c r="J365" s="223"/>
      <c r="K365" s="223"/>
      <c r="L365" s="226"/>
      <c r="M365" s="79"/>
    </row>
    <row r="366" spans="1:13" ht="19.5" customHeight="1">
      <c r="A366" s="215"/>
      <c r="B366" s="212"/>
      <c r="C366" s="180">
        <v>5</v>
      </c>
      <c r="D366" s="181">
        <v>0</v>
      </c>
      <c r="E366" s="238"/>
      <c r="F366" s="184">
        <f>ROUND(D366*E353,2)</f>
        <v>0</v>
      </c>
      <c r="G366" s="226"/>
      <c r="H366" s="223"/>
      <c r="I366" s="223"/>
      <c r="J366" s="223"/>
      <c r="K366" s="223"/>
      <c r="L366" s="226"/>
      <c r="M366" s="79"/>
    </row>
    <row r="367" spans="1:13" ht="19.5" customHeight="1">
      <c r="A367" s="216"/>
      <c r="B367" s="213"/>
      <c r="C367" s="161" t="s">
        <v>1</v>
      </c>
      <c r="D367" s="160">
        <f>SUM(D353:D366)</f>
        <v>4</v>
      </c>
      <c r="E367" s="239"/>
      <c r="F367" s="160">
        <f>SUM(F353:F366)</f>
        <v>2379.7600000000002</v>
      </c>
      <c r="G367" s="227"/>
      <c r="H367" s="223"/>
      <c r="I367" s="223"/>
      <c r="J367" s="223"/>
      <c r="K367" s="223"/>
      <c r="L367" s="227"/>
      <c r="M367" s="79"/>
    </row>
    <row r="368" spans="1:13" ht="19.5" customHeight="1">
      <c r="A368" s="217">
        <v>25</v>
      </c>
      <c r="B368" s="219" t="s">
        <v>164</v>
      </c>
      <c r="C368" s="161">
        <v>1</v>
      </c>
      <c r="D368" s="181">
        <v>0</v>
      </c>
      <c r="E368" s="222">
        <v>135.47</v>
      </c>
      <c r="F368" s="134">
        <f t="shared" ref="F368" si="172">ROUND(D368*E368,2)</f>
        <v>0</v>
      </c>
      <c r="G368" s="223">
        <f>D382</f>
        <v>12</v>
      </c>
      <c r="H368" s="223">
        <f>ROUND(L368/G368,2)</f>
        <v>135.47</v>
      </c>
      <c r="I368" s="224" t="s">
        <v>167</v>
      </c>
      <c r="J368" s="223">
        <f t="shared" ref="J368" si="173">ROUND(G368*H368,2)</f>
        <v>1625.64</v>
      </c>
      <c r="K368" s="223">
        <f>L368-J368</f>
        <v>0</v>
      </c>
      <c r="L368" s="225">
        <f t="shared" ref="L368" si="174">F382</f>
        <v>1625.64</v>
      </c>
      <c r="M368" s="208"/>
    </row>
    <row r="369" spans="1:13" ht="19.5" customHeight="1">
      <c r="A369" s="218"/>
      <c r="B369" s="220"/>
      <c r="C369" s="161">
        <v>2</v>
      </c>
      <c r="D369" s="181">
        <v>0</v>
      </c>
      <c r="E369" s="222"/>
      <c r="F369" s="134">
        <f t="shared" ref="F369" si="175">ROUND(D369*E368,2)</f>
        <v>0</v>
      </c>
      <c r="G369" s="224"/>
      <c r="H369" s="223"/>
      <c r="I369" s="224"/>
      <c r="J369" s="224"/>
      <c r="K369" s="224"/>
      <c r="L369" s="226"/>
      <c r="M369" s="209"/>
    </row>
    <row r="370" spans="1:13" ht="19.5" customHeight="1">
      <c r="A370" s="218"/>
      <c r="B370" s="220"/>
      <c r="C370" s="161" t="s">
        <v>158</v>
      </c>
      <c r="D370" s="181">
        <v>0</v>
      </c>
      <c r="E370" s="222"/>
      <c r="F370" s="134">
        <f t="shared" ref="F370" si="176">ROUND(D370*E368,2)</f>
        <v>0</v>
      </c>
      <c r="G370" s="224"/>
      <c r="H370" s="223"/>
      <c r="I370" s="224"/>
      <c r="J370" s="224"/>
      <c r="K370" s="224"/>
      <c r="L370" s="226"/>
      <c r="M370" s="209"/>
    </row>
    <row r="371" spans="1:13" ht="19.5" customHeight="1">
      <c r="A371" s="218"/>
      <c r="B371" s="220"/>
      <c r="C371" s="161" t="s">
        <v>159</v>
      </c>
      <c r="D371" s="181">
        <v>0</v>
      </c>
      <c r="E371" s="222"/>
      <c r="F371" s="134">
        <f t="shared" ref="F371" si="177">ROUND(D371*E368,2)</f>
        <v>0</v>
      </c>
      <c r="G371" s="224"/>
      <c r="H371" s="223"/>
      <c r="I371" s="224"/>
      <c r="J371" s="224"/>
      <c r="K371" s="224"/>
      <c r="L371" s="226"/>
      <c r="M371" s="209"/>
    </row>
    <row r="372" spans="1:13" ht="19.5" customHeight="1">
      <c r="A372" s="218"/>
      <c r="B372" s="220"/>
      <c r="C372" s="161" t="s">
        <v>160</v>
      </c>
      <c r="D372" s="181">
        <v>0</v>
      </c>
      <c r="E372" s="222"/>
      <c r="F372" s="134">
        <f t="shared" ref="F372" si="178">ROUND(D372*E368,2)</f>
        <v>0</v>
      </c>
      <c r="G372" s="224"/>
      <c r="H372" s="223"/>
      <c r="I372" s="224"/>
      <c r="J372" s="224"/>
      <c r="K372" s="224"/>
      <c r="L372" s="226"/>
      <c r="M372" s="210"/>
    </row>
    <row r="373" spans="1:13" ht="19.5" customHeight="1">
      <c r="A373" s="218"/>
      <c r="B373" s="220"/>
      <c r="C373" s="161" t="s">
        <v>161</v>
      </c>
      <c r="D373" s="181">
        <v>0</v>
      </c>
      <c r="E373" s="222"/>
      <c r="F373" s="134">
        <f t="shared" ref="F373" si="179">ROUND(D373*E368,2)</f>
        <v>0</v>
      </c>
      <c r="G373" s="224"/>
      <c r="H373" s="223"/>
      <c r="I373" s="224"/>
      <c r="J373" s="224"/>
      <c r="K373" s="224"/>
      <c r="L373" s="226"/>
      <c r="M373" s="208"/>
    </row>
    <row r="374" spans="1:13" ht="19.5" customHeight="1">
      <c r="A374" s="218"/>
      <c r="B374" s="220"/>
      <c r="C374" s="180" t="s">
        <v>218</v>
      </c>
      <c r="D374" s="181">
        <v>0</v>
      </c>
      <c r="E374" s="222"/>
      <c r="F374" s="134">
        <f t="shared" ref="F374" si="180">ROUND(D374*E368,2)</f>
        <v>0</v>
      </c>
      <c r="G374" s="224"/>
      <c r="H374" s="223"/>
      <c r="I374" s="224"/>
      <c r="J374" s="224"/>
      <c r="K374" s="224"/>
      <c r="L374" s="226"/>
      <c r="M374" s="209"/>
    </row>
    <row r="375" spans="1:13" ht="19.5" customHeight="1">
      <c r="A375" s="218"/>
      <c r="B375" s="220"/>
      <c r="C375" s="180" t="s">
        <v>219</v>
      </c>
      <c r="D375" s="181">
        <v>0</v>
      </c>
      <c r="E375" s="222"/>
      <c r="F375" s="134">
        <f t="shared" ref="F375" si="181">ROUND(D375*E368,2)</f>
        <v>0</v>
      </c>
      <c r="G375" s="224"/>
      <c r="H375" s="223"/>
      <c r="I375" s="224"/>
      <c r="J375" s="224"/>
      <c r="K375" s="224"/>
      <c r="L375" s="226"/>
      <c r="M375" s="209"/>
    </row>
    <row r="376" spans="1:13" ht="19.5" customHeight="1">
      <c r="A376" s="218"/>
      <c r="B376" s="220"/>
      <c r="C376" s="180" t="s">
        <v>220</v>
      </c>
      <c r="D376" s="181">
        <v>0</v>
      </c>
      <c r="E376" s="222"/>
      <c r="F376" s="184">
        <f>ROUND(D376*E368,2)</f>
        <v>0</v>
      </c>
      <c r="G376" s="224"/>
      <c r="H376" s="223"/>
      <c r="I376" s="224"/>
      <c r="J376" s="224"/>
      <c r="K376" s="224"/>
      <c r="L376" s="226"/>
      <c r="M376" s="79"/>
    </row>
    <row r="377" spans="1:13" ht="19.5" customHeight="1">
      <c r="A377" s="218"/>
      <c r="B377" s="220"/>
      <c r="C377" s="180" t="s">
        <v>221</v>
      </c>
      <c r="D377" s="181">
        <v>0</v>
      </c>
      <c r="E377" s="222"/>
      <c r="F377" s="184">
        <f>ROUND(D377*E368,2)</f>
        <v>0</v>
      </c>
      <c r="G377" s="224"/>
      <c r="H377" s="223"/>
      <c r="I377" s="224"/>
      <c r="J377" s="224"/>
      <c r="K377" s="224"/>
      <c r="L377" s="226"/>
      <c r="M377" s="79"/>
    </row>
    <row r="378" spans="1:13" ht="19.5" customHeight="1">
      <c r="A378" s="218"/>
      <c r="B378" s="220"/>
      <c r="C378" s="180" t="s">
        <v>222</v>
      </c>
      <c r="D378" s="181">
        <v>0</v>
      </c>
      <c r="E378" s="222"/>
      <c r="F378" s="184">
        <f>ROUND(D378*E368,2)</f>
        <v>0</v>
      </c>
      <c r="G378" s="224"/>
      <c r="H378" s="223"/>
      <c r="I378" s="224"/>
      <c r="J378" s="224"/>
      <c r="K378" s="224"/>
      <c r="L378" s="226"/>
      <c r="M378" s="79"/>
    </row>
    <row r="379" spans="1:13" ht="19.5" customHeight="1">
      <c r="A379" s="218"/>
      <c r="B379" s="220"/>
      <c r="C379" s="180" t="s">
        <v>223</v>
      </c>
      <c r="D379" s="181">
        <v>0</v>
      </c>
      <c r="E379" s="222"/>
      <c r="F379" s="184">
        <f>ROUND(D379*E368,2)</f>
        <v>0</v>
      </c>
      <c r="G379" s="224"/>
      <c r="H379" s="223"/>
      <c r="I379" s="224"/>
      <c r="J379" s="224"/>
      <c r="K379" s="224"/>
      <c r="L379" s="226"/>
      <c r="M379" s="79"/>
    </row>
    <row r="380" spans="1:13" ht="19.5" customHeight="1">
      <c r="A380" s="218"/>
      <c r="B380" s="220"/>
      <c r="C380" s="180">
        <v>4</v>
      </c>
      <c r="D380" s="181">
        <v>12</v>
      </c>
      <c r="E380" s="222"/>
      <c r="F380" s="184">
        <f>ROUND(D380*E368,2)</f>
        <v>1625.64</v>
      </c>
      <c r="G380" s="224"/>
      <c r="H380" s="223"/>
      <c r="I380" s="224"/>
      <c r="J380" s="224"/>
      <c r="K380" s="224"/>
      <c r="L380" s="226"/>
      <c r="M380" s="79"/>
    </row>
    <row r="381" spans="1:13" ht="19.5" customHeight="1">
      <c r="A381" s="218"/>
      <c r="B381" s="220"/>
      <c r="C381" s="180">
        <v>5</v>
      </c>
      <c r="D381" s="181">
        <v>0</v>
      </c>
      <c r="E381" s="222"/>
      <c r="F381" s="184">
        <f>ROUND(D381*E368,2)</f>
        <v>0</v>
      </c>
      <c r="G381" s="224"/>
      <c r="H381" s="223"/>
      <c r="I381" s="224"/>
      <c r="J381" s="224"/>
      <c r="K381" s="224"/>
      <c r="L381" s="226"/>
      <c r="M381" s="79"/>
    </row>
    <row r="382" spans="1:13" ht="19.5" customHeight="1">
      <c r="A382" s="218"/>
      <c r="B382" s="221"/>
      <c r="C382" s="133" t="s">
        <v>1</v>
      </c>
      <c r="D382" s="134">
        <f>SUM(D368:D381)</f>
        <v>12</v>
      </c>
      <c r="E382" s="222"/>
      <c r="F382" s="134">
        <f>SUM(F368:F381)</f>
        <v>1625.64</v>
      </c>
      <c r="G382" s="224"/>
      <c r="H382" s="223"/>
      <c r="I382" s="224"/>
      <c r="J382" s="224"/>
      <c r="K382" s="224"/>
      <c r="L382" s="227"/>
      <c r="M382" s="79"/>
    </row>
    <row r="383" spans="1:13" ht="19.5" customHeight="1">
      <c r="A383" s="217">
        <v>26</v>
      </c>
      <c r="B383" s="219" t="s">
        <v>191</v>
      </c>
      <c r="C383" s="161">
        <v>1</v>
      </c>
      <c r="D383" s="181">
        <v>0</v>
      </c>
      <c r="E383" s="222">
        <v>118.77</v>
      </c>
      <c r="F383" s="134">
        <f t="shared" ref="F383" si="182">ROUND(D383*E383,2)</f>
        <v>0</v>
      </c>
      <c r="G383" s="223">
        <f>D397</f>
        <v>104</v>
      </c>
      <c r="H383" s="223">
        <f>ROUND(L383/G383,2)</f>
        <v>118.77</v>
      </c>
      <c r="I383" s="224" t="s">
        <v>167</v>
      </c>
      <c r="J383" s="223">
        <f t="shared" ref="J383" si="183">ROUND(G383*H383,2)</f>
        <v>12352.08</v>
      </c>
      <c r="K383" s="223">
        <f>L383-J383</f>
        <v>0</v>
      </c>
      <c r="L383" s="225">
        <f t="shared" ref="L383" si="184">F397</f>
        <v>12352.08</v>
      </c>
      <c r="M383" s="208"/>
    </row>
    <row r="384" spans="1:13" ht="19.5" customHeight="1">
      <c r="A384" s="218"/>
      <c r="B384" s="220"/>
      <c r="C384" s="161">
        <v>2</v>
      </c>
      <c r="D384" s="181">
        <v>0</v>
      </c>
      <c r="E384" s="222"/>
      <c r="F384" s="134">
        <f t="shared" ref="F384" si="185">ROUND(D384*E383,2)</f>
        <v>0</v>
      </c>
      <c r="G384" s="224"/>
      <c r="H384" s="223"/>
      <c r="I384" s="224"/>
      <c r="J384" s="224"/>
      <c r="K384" s="224"/>
      <c r="L384" s="226"/>
      <c r="M384" s="209"/>
    </row>
    <row r="385" spans="1:13" ht="19.5" customHeight="1">
      <c r="A385" s="218"/>
      <c r="B385" s="220"/>
      <c r="C385" s="161" t="s">
        <v>158</v>
      </c>
      <c r="D385" s="181">
        <v>0</v>
      </c>
      <c r="E385" s="222"/>
      <c r="F385" s="134">
        <f t="shared" ref="F385" si="186">ROUND(D385*E383,2)</f>
        <v>0</v>
      </c>
      <c r="G385" s="224"/>
      <c r="H385" s="223"/>
      <c r="I385" s="224"/>
      <c r="J385" s="224"/>
      <c r="K385" s="224"/>
      <c r="L385" s="226"/>
      <c r="M385" s="209"/>
    </row>
    <row r="386" spans="1:13" ht="19.5" customHeight="1">
      <c r="A386" s="218"/>
      <c r="B386" s="220"/>
      <c r="C386" s="161" t="s">
        <v>159</v>
      </c>
      <c r="D386" s="181">
        <v>0</v>
      </c>
      <c r="E386" s="222"/>
      <c r="F386" s="134">
        <f t="shared" ref="F386" si="187">ROUND(D386*E383,2)</f>
        <v>0</v>
      </c>
      <c r="G386" s="224"/>
      <c r="H386" s="223"/>
      <c r="I386" s="224"/>
      <c r="J386" s="224"/>
      <c r="K386" s="224"/>
      <c r="L386" s="226"/>
      <c r="M386" s="209"/>
    </row>
    <row r="387" spans="1:13" ht="19.5" customHeight="1">
      <c r="A387" s="218"/>
      <c r="B387" s="220"/>
      <c r="C387" s="161" t="s">
        <v>160</v>
      </c>
      <c r="D387" s="181">
        <v>0</v>
      </c>
      <c r="E387" s="222"/>
      <c r="F387" s="134">
        <f t="shared" ref="F387" si="188">ROUND(D387*E383,2)</f>
        <v>0</v>
      </c>
      <c r="G387" s="224"/>
      <c r="H387" s="223"/>
      <c r="I387" s="224"/>
      <c r="J387" s="224"/>
      <c r="K387" s="224"/>
      <c r="L387" s="226"/>
      <c r="M387" s="210"/>
    </row>
    <row r="388" spans="1:13" ht="19.5" customHeight="1">
      <c r="A388" s="218"/>
      <c r="B388" s="220"/>
      <c r="C388" s="161" t="s">
        <v>161</v>
      </c>
      <c r="D388" s="181">
        <v>0</v>
      </c>
      <c r="E388" s="222"/>
      <c r="F388" s="134">
        <f t="shared" ref="F388" si="189">ROUND(D388*E383,2)</f>
        <v>0</v>
      </c>
      <c r="G388" s="224"/>
      <c r="H388" s="223"/>
      <c r="I388" s="224"/>
      <c r="J388" s="224"/>
      <c r="K388" s="224"/>
      <c r="L388" s="226"/>
      <c r="M388" s="208"/>
    </row>
    <row r="389" spans="1:13" ht="19.5" customHeight="1">
      <c r="A389" s="218"/>
      <c r="B389" s="220"/>
      <c r="C389" s="180" t="s">
        <v>218</v>
      </c>
      <c r="D389" s="181">
        <v>0</v>
      </c>
      <c r="E389" s="222"/>
      <c r="F389" s="134">
        <f t="shared" ref="F389" si="190">ROUND(D389*E383,2)</f>
        <v>0</v>
      </c>
      <c r="G389" s="224"/>
      <c r="H389" s="223"/>
      <c r="I389" s="224"/>
      <c r="J389" s="224"/>
      <c r="K389" s="224"/>
      <c r="L389" s="226"/>
      <c r="M389" s="209"/>
    </row>
    <row r="390" spans="1:13" ht="19.5" customHeight="1">
      <c r="A390" s="218"/>
      <c r="B390" s="220"/>
      <c r="C390" s="180" t="s">
        <v>219</v>
      </c>
      <c r="D390" s="181">
        <v>0</v>
      </c>
      <c r="E390" s="222"/>
      <c r="F390" s="134">
        <f t="shared" ref="F390" si="191">ROUND(D390*E383,2)</f>
        <v>0</v>
      </c>
      <c r="G390" s="224"/>
      <c r="H390" s="223"/>
      <c r="I390" s="224"/>
      <c r="J390" s="224"/>
      <c r="K390" s="224"/>
      <c r="L390" s="226"/>
      <c r="M390" s="209"/>
    </row>
    <row r="391" spans="1:13" ht="19.5" customHeight="1">
      <c r="A391" s="218"/>
      <c r="B391" s="220"/>
      <c r="C391" s="180" t="s">
        <v>220</v>
      </c>
      <c r="D391" s="181">
        <v>0</v>
      </c>
      <c r="E391" s="222"/>
      <c r="F391" s="184">
        <f>ROUND(D391*E383,2)</f>
        <v>0</v>
      </c>
      <c r="G391" s="224"/>
      <c r="H391" s="223"/>
      <c r="I391" s="224"/>
      <c r="J391" s="224"/>
      <c r="K391" s="224"/>
      <c r="L391" s="226"/>
      <c r="M391" s="79"/>
    </row>
    <row r="392" spans="1:13" ht="19.5" customHeight="1">
      <c r="A392" s="218"/>
      <c r="B392" s="220"/>
      <c r="C392" s="180" t="s">
        <v>221</v>
      </c>
      <c r="D392" s="181">
        <v>0</v>
      </c>
      <c r="E392" s="222"/>
      <c r="F392" s="184">
        <f>ROUND(D392*E383,2)</f>
        <v>0</v>
      </c>
      <c r="G392" s="224"/>
      <c r="H392" s="223"/>
      <c r="I392" s="224"/>
      <c r="J392" s="224"/>
      <c r="K392" s="224"/>
      <c r="L392" s="226"/>
      <c r="M392" s="79"/>
    </row>
    <row r="393" spans="1:13" ht="19.5" customHeight="1">
      <c r="A393" s="218"/>
      <c r="B393" s="220"/>
      <c r="C393" s="180" t="s">
        <v>222</v>
      </c>
      <c r="D393" s="181">
        <v>0</v>
      </c>
      <c r="E393" s="222"/>
      <c r="F393" s="184">
        <f>ROUND(D393*E383,2)</f>
        <v>0</v>
      </c>
      <c r="G393" s="224"/>
      <c r="H393" s="223"/>
      <c r="I393" s="224"/>
      <c r="J393" s="224"/>
      <c r="K393" s="224"/>
      <c r="L393" s="226"/>
      <c r="M393" s="79"/>
    </row>
    <row r="394" spans="1:13" ht="19.5" customHeight="1">
      <c r="A394" s="218"/>
      <c r="B394" s="220"/>
      <c r="C394" s="180" t="s">
        <v>223</v>
      </c>
      <c r="D394" s="181">
        <v>0</v>
      </c>
      <c r="E394" s="222"/>
      <c r="F394" s="184">
        <f>ROUND(D394*E383,2)</f>
        <v>0</v>
      </c>
      <c r="G394" s="224"/>
      <c r="H394" s="223"/>
      <c r="I394" s="224"/>
      <c r="J394" s="224"/>
      <c r="K394" s="224"/>
      <c r="L394" s="226"/>
      <c r="M394" s="79"/>
    </row>
    <row r="395" spans="1:13" ht="19.5" customHeight="1">
      <c r="A395" s="218"/>
      <c r="B395" s="220"/>
      <c r="C395" s="180">
        <v>4</v>
      </c>
      <c r="D395" s="181">
        <v>104</v>
      </c>
      <c r="E395" s="222"/>
      <c r="F395" s="184">
        <f>ROUND(D395*E383,2)</f>
        <v>12352.08</v>
      </c>
      <c r="G395" s="224"/>
      <c r="H395" s="223"/>
      <c r="I395" s="224"/>
      <c r="J395" s="224"/>
      <c r="K395" s="224"/>
      <c r="L395" s="226"/>
      <c r="M395" s="79"/>
    </row>
    <row r="396" spans="1:13" ht="19.5" customHeight="1">
      <c r="A396" s="218"/>
      <c r="B396" s="220"/>
      <c r="C396" s="180">
        <v>5</v>
      </c>
      <c r="D396" s="181">
        <v>0</v>
      </c>
      <c r="E396" s="222"/>
      <c r="F396" s="184">
        <f>ROUND(D396*E383,2)</f>
        <v>0</v>
      </c>
      <c r="G396" s="224"/>
      <c r="H396" s="223"/>
      <c r="I396" s="224"/>
      <c r="J396" s="224"/>
      <c r="K396" s="224"/>
      <c r="L396" s="226"/>
      <c r="M396" s="79"/>
    </row>
    <row r="397" spans="1:13" ht="19.5" customHeight="1">
      <c r="A397" s="218"/>
      <c r="B397" s="221"/>
      <c r="C397" s="133" t="s">
        <v>1</v>
      </c>
      <c r="D397" s="134">
        <f>SUM(D383:D396)</f>
        <v>104</v>
      </c>
      <c r="E397" s="222"/>
      <c r="F397" s="134">
        <f>SUM(F383:F396)</f>
        <v>12352.08</v>
      </c>
      <c r="G397" s="224"/>
      <c r="H397" s="223"/>
      <c r="I397" s="224"/>
      <c r="J397" s="224"/>
      <c r="K397" s="224"/>
      <c r="L397" s="227"/>
      <c r="M397" s="79"/>
    </row>
    <row r="398" spans="1:13" ht="19.5" customHeight="1">
      <c r="A398" s="217">
        <v>27</v>
      </c>
      <c r="B398" s="219" t="s">
        <v>165</v>
      </c>
      <c r="C398" s="161">
        <v>1</v>
      </c>
      <c r="D398" s="181">
        <v>0</v>
      </c>
      <c r="E398" s="222">
        <v>64.47</v>
      </c>
      <c r="F398" s="134">
        <f t="shared" ref="F398" si="192">ROUND(D398*E398,2)</f>
        <v>0</v>
      </c>
      <c r="G398" s="223">
        <f>D412</f>
        <v>60</v>
      </c>
      <c r="H398" s="223">
        <f>ROUND(L398/G398,2)</f>
        <v>64.47</v>
      </c>
      <c r="I398" s="224" t="s">
        <v>167</v>
      </c>
      <c r="J398" s="223">
        <f t="shared" ref="J398" si="193">ROUND(G398*H398,2)</f>
        <v>3868.2</v>
      </c>
      <c r="K398" s="223">
        <f>L398-J398</f>
        <v>0</v>
      </c>
      <c r="L398" s="225">
        <f t="shared" ref="L398" si="194">F412</f>
        <v>3868.2</v>
      </c>
      <c r="M398" s="208"/>
    </row>
    <row r="399" spans="1:13" ht="19.5" customHeight="1">
      <c r="A399" s="218"/>
      <c r="B399" s="220"/>
      <c r="C399" s="161">
        <v>2</v>
      </c>
      <c r="D399" s="181">
        <v>0</v>
      </c>
      <c r="E399" s="222"/>
      <c r="F399" s="134">
        <f t="shared" ref="F399" si="195">ROUND(D399*E398,2)</f>
        <v>0</v>
      </c>
      <c r="G399" s="224"/>
      <c r="H399" s="223"/>
      <c r="I399" s="224"/>
      <c r="J399" s="224"/>
      <c r="K399" s="224"/>
      <c r="L399" s="226"/>
      <c r="M399" s="209"/>
    </row>
    <row r="400" spans="1:13" ht="19.5" customHeight="1">
      <c r="A400" s="218"/>
      <c r="B400" s="220"/>
      <c r="C400" s="161" t="s">
        <v>158</v>
      </c>
      <c r="D400" s="181">
        <v>0</v>
      </c>
      <c r="E400" s="222"/>
      <c r="F400" s="134">
        <f t="shared" ref="F400" si="196">ROUND(D400*E398,2)</f>
        <v>0</v>
      </c>
      <c r="G400" s="224"/>
      <c r="H400" s="223"/>
      <c r="I400" s="224"/>
      <c r="J400" s="224"/>
      <c r="K400" s="224"/>
      <c r="L400" s="226"/>
      <c r="M400" s="209"/>
    </row>
    <row r="401" spans="1:13" ht="19.5" customHeight="1">
      <c r="A401" s="218"/>
      <c r="B401" s="220"/>
      <c r="C401" s="161" t="s">
        <v>159</v>
      </c>
      <c r="D401" s="181">
        <v>0</v>
      </c>
      <c r="E401" s="222"/>
      <c r="F401" s="134">
        <f t="shared" ref="F401" si="197">ROUND(D401*E398,2)</f>
        <v>0</v>
      </c>
      <c r="G401" s="224"/>
      <c r="H401" s="223"/>
      <c r="I401" s="224"/>
      <c r="J401" s="224"/>
      <c r="K401" s="224"/>
      <c r="L401" s="226"/>
      <c r="M401" s="209"/>
    </row>
    <row r="402" spans="1:13" ht="19.5" customHeight="1">
      <c r="A402" s="218"/>
      <c r="B402" s="220"/>
      <c r="C402" s="161" t="s">
        <v>160</v>
      </c>
      <c r="D402" s="181">
        <v>0</v>
      </c>
      <c r="E402" s="222"/>
      <c r="F402" s="134">
        <f t="shared" ref="F402" si="198">ROUND(D402*E398,2)</f>
        <v>0</v>
      </c>
      <c r="G402" s="224"/>
      <c r="H402" s="223"/>
      <c r="I402" s="224"/>
      <c r="J402" s="224"/>
      <c r="K402" s="224"/>
      <c r="L402" s="226"/>
      <c r="M402" s="210"/>
    </row>
    <row r="403" spans="1:13" ht="19.5" customHeight="1">
      <c r="A403" s="218"/>
      <c r="B403" s="220"/>
      <c r="C403" s="161" t="s">
        <v>161</v>
      </c>
      <c r="D403" s="181">
        <v>0</v>
      </c>
      <c r="E403" s="222"/>
      <c r="F403" s="134">
        <f t="shared" ref="F403" si="199">ROUND(D403*E398,2)</f>
        <v>0</v>
      </c>
      <c r="G403" s="224"/>
      <c r="H403" s="223"/>
      <c r="I403" s="224"/>
      <c r="J403" s="224"/>
      <c r="K403" s="224"/>
      <c r="L403" s="226"/>
      <c r="M403" s="208"/>
    </row>
    <row r="404" spans="1:13" ht="19.5" customHeight="1">
      <c r="A404" s="218"/>
      <c r="B404" s="220"/>
      <c r="C404" s="180" t="s">
        <v>218</v>
      </c>
      <c r="D404" s="181">
        <v>0</v>
      </c>
      <c r="E404" s="222"/>
      <c r="F404" s="134">
        <f t="shared" ref="F404" si="200">ROUND(D404*E398,2)</f>
        <v>0</v>
      </c>
      <c r="G404" s="224"/>
      <c r="H404" s="223"/>
      <c r="I404" s="224"/>
      <c r="J404" s="224"/>
      <c r="K404" s="224"/>
      <c r="L404" s="226"/>
      <c r="M404" s="209"/>
    </row>
    <row r="405" spans="1:13" ht="19.5" customHeight="1">
      <c r="A405" s="218"/>
      <c r="B405" s="220"/>
      <c r="C405" s="180" t="s">
        <v>219</v>
      </c>
      <c r="D405" s="181">
        <v>0</v>
      </c>
      <c r="E405" s="222"/>
      <c r="F405" s="134">
        <f t="shared" ref="F405" si="201">ROUND(D405*E398,2)</f>
        <v>0</v>
      </c>
      <c r="G405" s="224"/>
      <c r="H405" s="223"/>
      <c r="I405" s="224"/>
      <c r="J405" s="224"/>
      <c r="K405" s="224"/>
      <c r="L405" s="226"/>
      <c r="M405" s="209"/>
    </row>
    <row r="406" spans="1:13" ht="19.5" customHeight="1">
      <c r="A406" s="218"/>
      <c r="B406" s="220"/>
      <c r="C406" s="180" t="s">
        <v>220</v>
      </c>
      <c r="D406" s="181">
        <v>0</v>
      </c>
      <c r="E406" s="222"/>
      <c r="F406" s="184">
        <f>ROUND(D406*E398,2)</f>
        <v>0</v>
      </c>
      <c r="G406" s="224"/>
      <c r="H406" s="223"/>
      <c r="I406" s="224"/>
      <c r="J406" s="224"/>
      <c r="K406" s="224"/>
      <c r="L406" s="226"/>
      <c r="M406" s="79"/>
    </row>
    <row r="407" spans="1:13" ht="19.5" customHeight="1">
      <c r="A407" s="218"/>
      <c r="B407" s="220"/>
      <c r="C407" s="180" t="s">
        <v>221</v>
      </c>
      <c r="D407" s="181">
        <v>0</v>
      </c>
      <c r="E407" s="222"/>
      <c r="F407" s="184">
        <f>ROUND(D407*E398,2)</f>
        <v>0</v>
      </c>
      <c r="G407" s="224"/>
      <c r="H407" s="223"/>
      <c r="I407" s="224"/>
      <c r="J407" s="224"/>
      <c r="K407" s="224"/>
      <c r="L407" s="226"/>
      <c r="M407" s="79"/>
    </row>
    <row r="408" spans="1:13" ht="19.5" customHeight="1">
      <c r="A408" s="218"/>
      <c r="B408" s="220"/>
      <c r="C408" s="180" t="s">
        <v>222</v>
      </c>
      <c r="D408" s="181">
        <v>0</v>
      </c>
      <c r="E408" s="222"/>
      <c r="F408" s="184">
        <f>ROUND(D408*E398,2)</f>
        <v>0</v>
      </c>
      <c r="G408" s="224"/>
      <c r="H408" s="223"/>
      <c r="I408" s="224"/>
      <c r="J408" s="224"/>
      <c r="K408" s="224"/>
      <c r="L408" s="226"/>
      <c r="M408" s="79"/>
    </row>
    <row r="409" spans="1:13" ht="19.5" customHeight="1">
      <c r="A409" s="218"/>
      <c r="B409" s="220"/>
      <c r="C409" s="180" t="s">
        <v>223</v>
      </c>
      <c r="D409" s="181">
        <v>0</v>
      </c>
      <c r="E409" s="222"/>
      <c r="F409" s="184">
        <f>ROUND(D409*E398,2)</f>
        <v>0</v>
      </c>
      <c r="G409" s="224"/>
      <c r="H409" s="223"/>
      <c r="I409" s="224"/>
      <c r="J409" s="224"/>
      <c r="K409" s="224"/>
      <c r="L409" s="226"/>
      <c r="M409" s="79"/>
    </row>
    <row r="410" spans="1:13" ht="19.5" customHeight="1">
      <c r="A410" s="218"/>
      <c r="B410" s="220"/>
      <c r="C410" s="180">
        <v>4</v>
      </c>
      <c r="D410" s="181">
        <v>60</v>
      </c>
      <c r="E410" s="222"/>
      <c r="F410" s="184">
        <f>ROUND(D410*E398,2)</f>
        <v>3868.2</v>
      </c>
      <c r="G410" s="224"/>
      <c r="H410" s="223"/>
      <c r="I410" s="224"/>
      <c r="J410" s="224"/>
      <c r="K410" s="224"/>
      <c r="L410" s="226"/>
      <c r="M410" s="79"/>
    </row>
    <row r="411" spans="1:13" ht="19.5" customHeight="1">
      <c r="A411" s="218"/>
      <c r="B411" s="220"/>
      <c r="C411" s="180">
        <v>5</v>
      </c>
      <c r="D411" s="181">
        <v>0</v>
      </c>
      <c r="E411" s="222"/>
      <c r="F411" s="184">
        <f>ROUND(D411*E398,2)</f>
        <v>0</v>
      </c>
      <c r="G411" s="224"/>
      <c r="H411" s="223"/>
      <c r="I411" s="224"/>
      <c r="J411" s="224"/>
      <c r="K411" s="224"/>
      <c r="L411" s="226"/>
      <c r="M411" s="79"/>
    </row>
    <row r="412" spans="1:13" ht="19.5" customHeight="1">
      <c r="A412" s="218"/>
      <c r="B412" s="221"/>
      <c r="C412" s="133" t="s">
        <v>1</v>
      </c>
      <c r="D412" s="134">
        <f>SUM(D398:D411)</f>
        <v>60</v>
      </c>
      <c r="E412" s="222"/>
      <c r="F412" s="134">
        <f>SUM(F398:F411)</f>
        <v>3868.2</v>
      </c>
      <c r="G412" s="224"/>
      <c r="H412" s="223"/>
      <c r="I412" s="224"/>
      <c r="J412" s="224"/>
      <c r="K412" s="224"/>
      <c r="L412" s="227"/>
      <c r="M412" s="79"/>
    </row>
    <row r="413" spans="1:13" ht="19.5" customHeight="1">
      <c r="A413" s="217">
        <v>28</v>
      </c>
      <c r="B413" s="219" t="s">
        <v>166</v>
      </c>
      <c r="C413" s="161">
        <v>1</v>
      </c>
      <c r="D413" s="181">
        <v>0</v>
      </c>
      <c r="E413" s="222">
        <v>3511.09</v>
      </c>
      <c r="F413" s="147">
        <f t="shared" ref="F413" si="202">ROUND(D413*E413,2)</f>
        <v>0</v>
      </c>
      <c r="G413" s="223">
        <f>D427</f>
        <v>8</v>
      </c>
      <c r="H413" s="223">
        <f>ROUND(L413/G413,2)</f>
        <v>3511.09</v>
      </c>
      <c r="I413" s="224" t="s">
        <v>167</v>
      </c>
      <c r="J413" s="223">
        <f t="shared" ref="J413" si="203">ROUND(G413*H413,2)</f>
        <v>28088.720000000001</v>
      </c>
      <c r="K413" s="223">
        <f>L413-J413</f>
        <v>0</v>
      </c>
      <c r="L413" s="225">
        <f t="shared" ref="L413" si="204">F427</f>
        <v>28088.720000000001</v>
      </c>
      <c r="M413" s="208"/>
    </row>
    <row r="414" spans="1:13" ht="19.5" customHeight="1">
      <c r="A414" s="218"/>
      <c r="B414" s="220"/>
      <c r="C414" s="161">
        <v>2</v>
      </c>
      <c r="D414" s="181">
        <v>0</v>
      </c>
      <c r="E414" s="222"/>
      <c r="F414" s="147">
        <f t="shared" ref="F414" si="205">ROUND(D414*E413,2)</f>
        <v>0</v>
      </c>
      <c r="G414" s="224"/>
      <c r="H414" s="223"/>
      <c r="I414" s="224"/>
      <c r="J414" s="224"/>
      <c r="K414" s="224"/>
      <c r="L414" s="226"/>
      <c r="M414" s="209"/>
    </row>
    <row r="415" spans="1:13" ht="19.5" customHeight="1">
      <c r="A415" s="218"/>
      <c r="B415" s="220"/>
      <c r="C415" s="161" t="s">
        <v>158</v>
      </c>
      <c r="D415" s="181">
        <v>0</v>
      </c>
      <c r="E415" s="222"/>
      <c r="F415" s="147">
        <f t="shared" ref="F415" si="206">ROUND(D415*E413,2)</f>
        <v>0</v>
      </c>
      <c r="G415" s="224"/>
      <c r="H415" s="223"/>
      <c r="I415" s="224"/>
      <c r="J415" s="224"/>
      <c r="K415" s="224"/>
      <c r="L415" s="226"/>
      <c r="M415" s="209"/>
    </row>
    <row r="416" spans="1:13" ht="19.5" customHeight="1">
      <c r="A416" s="218"/>
      <c r="B416" s="220"/>
      <c r="C416" s="161" t="s">
        <v>159</v>
      </c>
      <c r="D416" s="181">
        <v>0</v>
      </c>
      <c r="E416" s="222"/>
      <c r="F416" s="147">
        <f t="shared" ref="F416" si="207">ROUND(D416*E413,2)</f>
        <v>0</v>
      </c>
      <c r="G416" s="224"/>
      <c r="H416" s="223"/>
      <c r="I416" s="224"/>
      <c r="J416" s="224"/>
      <c r="K416" s="224"/>
      <c r="L416" s="226"/>
      <c r="M416" s="209"/>
    </row>
    <row r="417" spans="1:13" ht="19.5" customHeight="1">
      <c r="A417" s="218"/>
      <c r="B417" s="220"/>
      <c r="C417" s="161" t="s">
        <v>160</v>
      </c>
      <c r="D417" s="181">
        <v>0</v>
      </c>
      <c r="E417" s="222"/>
      <c r="F417" s="147">
        <f t="shared" ref="F417" si="208">ROUND(D417*E413,2)</f>
        <v>0</v>
      </c>
      <c r="G417" s="224"/>
      <c r="H417" s="223"/>
      <c r="I417" s="224"/>
      <c r="J417" s="224"/>
      <c r="K417" s="224"/>
      <c r="L417" s="226"/>
      <c r="M417" s="210"/>
    </row>
    <row r="418" spans="1:13" ht="19.5" customHeight="1">
      <c r="A418" s="218"/>
      <c r="B418" s="220"/>
      <c r="C418" s="161" t="s">
        <v>161</v>
      </c>
      <c r="D418" s="181">
        <v>0</v>
      </c>
      <c r="E418" s="222"/>
      <c r="F418" s="147">
        <f t="shared" ref="F418" si="209">ROUND(D418*E413,2)</f>
        <v>0</v>
      </c>
      <c r="G418" s="224"/>
      <c r="H418" s="223"/>
      <c r="I418" s="224"/>
      <c r="J418" s="224"/>
      <c r="K418" s="224"/>
      <c r="L418" s="226"/>
      <c r="M418" s="208"/>
    </row>
    <row r="419" spans="1:13" ht="19.5" customHeight="1">
      <c r="A419" s="218"/>
      <c r="B419" s="220"/>
      <c r="C419" s="180" t="s">
        <v>218</v>
      </c>
      <c r="D419" s="181">
        <v>0</v>
      </c>
      <c r="E419" s="222"/>
      <c r="F419" s="147">
        <f t="shared" ref="F419" si="210">ROUND(D419*E413,2)</f>
        <v>0</v>
      </c>
      <c r="G419" s="224"/>
      <c r="H419" s="223"/>
      <c r="I419" s="224"/>
      <c r="J419" s="224"/>
      <c r="K419" s="224"/>
      <c r="L419" s="226"/>
      <c r="M419" s="209"/>
    </row>
    <row r="420" spans="1:13" ht="19.5" customHeight="1">
      <c r="A420" s="218"/>
      <c r="B420" s="220"/>
      <c r="C420" s="180" t="s">
        <v>219</v>
      </c>
      <c r="D420" s="181">
        <v>0</v>
      </c>
      <c r="E420" s="222"/>
      <c r="F420" s="147">
        <f t="shared" ref="F420" si="211">ROUND(D420*E413,2)</f>
        <v>0</v>
      </c>
      <c r="G420" s="224"/>
      <c r="H420" s="223"/>
      <c r="I420" s="224"/>
      <c r="J420" s="224"/>
      <c r="K420" s="224"/>
      <c r="L420" s="226"/>
      <c r="M420" s="209"/>
    </row>
    <row r="421" spans="1:13" ht="19.5" customHeight="1">
      <c r="A421" s="218"/>
      <c r="B421" s="220"/>
      <c r="C421" s="180" t="s">
        <v>220</v>
      </c>
      <c r="D421" s="181">
        <v>0</v>
      </c>
      <c r="E421" s="222"/>
      <c r="F421" s="184">
        <f>ROUND(D421*E413,2)</f>
        <v>0</v>
      </c>
      <c r="G421" s="224"/>
      <c r="H421" s="223"/>
      <c r="I421" s="224"/>
      <c r="J421" s="224"/>
      <c r="K421" s="224"/>
      <c r="L421" s="226"/>
      <c r="M421" s="79"/>
    </row>
    <row r="422" spans="1:13" ht="19.5" customHeight="1">
      <c r="A422" s="218"/>
      <c r="B422" s="220"/>
      <c r="C422" s="180" t="s">
        <v>221</v>
      </c>
      <c r="D422" s="181">
        <v>0</v>
      </c>
      <c r="E422" s="222"/>
      <c r="F422" s="184">
        <f>ROUND(D422*E413,2)</f>
        <v>0</v>
      </c>
      <c r="G422" s="224"/>
      <c r="H422" s="223"/>
      <c r="I422" s="224"/>
      <c r="J422" s="224"/>
      <c r="K422" s="224"/>
      <c r="L422" s="226"/>
      <c r="M422" s="79"/>
    </row>
    <row r="423" spans="1:13" ht="19.5" customHeight="1">
      <c r="A423" s="218"/>
      <c r="B423" s="220"/>
      <c r="C423" s="180" t="s">
        <v>222</v>
      </c>
      <c r="D423" s="181">
        <v>0</v>
      </c>
      <c r="E423" s="222"/>
      <c r="F423" s="184">
        <f>ROUND(D423*E413,2)</f>
        <v>0</v>
      </c>
      <c r="G423" s="224"/>
      <c r="H423" s="223"/>
      <c r="I423" s="224"/>
      <c r="J423" s="224"/>
      <c r="K423" s="224"/>
      <c r="L423" s="226"/>
      <c r="M423" s="79"/>
    </row>
    <row r="424" spans="1:13" ht="19.5" customHeight="1">
      <c r="A424" s="218"/>
      <c r="B424" s="220"/>
      <c r="C424" s="180" t="s">
        <v>223</v>
      </c>
      <c r="D424" s="181">
        <v>0</v>
      </c>
      <c r="E424" s="222"/>
      <c r="F424" s="184">
        <f>ROUND(D424*E413,2)</f>
        <v>0</v>
      </c>
      <c r="G424" s="224"/>
      <c r="H424" s="223"/>
      <c r="I424" s="224"/>
      <c r="J424" s="224"/>
      <c r="K424" s="224"/>
      <c r="L424" s="226"/>
      <c r="M424" s="79"/>
    </row>
    <row r="425" spans="1:13" ht="19.5" customHeight="1">
      <c r="A425" s="218"/>
      <c r="B425" s="220"/>
      <c r="C425" s="180">
        <v>4</v>
      </c>
      <c r="D425" s="181">
        <v>8</v>
      </c>
      <c r="E425" s="222"/>
      <c r="F425" s="184">
        <f>ROUND(D425*E413,2)</f>
        <v>28088.720000000001</v>
      </c>
      <c r="G425" s="224"/>
      <c r="H425" s="223"/>
      <c r="I425" s="224"/>
      <c r="J425" s="224"/>
      <c r="K425" s="224"/>
      <c r="L425" s="226"/>
      <c r="M425" s="79"/>
    </row>
    <row r="426" spans="1:13" ht="19.5" customHeight="1">
      <c r="A426" s="218"/>
      <c r="B426" s="220"/>
      <c r="C426" s="180">
        <v>5</v>
      </c>
      <c r="D426" s="181">
        <v>0</v>
      </c>
      <c r="E426" s="222"/>
      <c r="F426" s="184">
        <f>ROUND(D426*E413,2)</f>
        <v>0</v>
      </c>
      <c r="G426" s="224"/>
      <c r="H426" s="223"/>
      <c r="I426" s="224"/>
      <c r="J426" s="224"/>
      <c r="K426" s="224"/>
      <c r="L426" s="226"/>
      <c r="M426" s="79"/>
    </row>
    <row r="427" spans="1:13" ht="19.5" customHeight="1">
      <c r="A427" s="218"/>
      <c r="B427" s="221"/>
      <c r="C427" s="148" t="s">
        <v>1</v>
      </c>
      <c r="D427" s="147">
        <f>SUM(D413:D426)</f>
        <v>8</v>
      </c>
      <c r="E427" s="222"/>
      <c r="F427" s="147">
        <f>SUM(F413:F426)</f>
        <v>28088.720000000001</v>
      </c>
      <c r="G427" s="224"/>
      <c r="H427" s="223"/>
      <c r="I427" s="224"/>
      <c r="J427" s="224"/>
      <c r="K427" s="224"/>
      <c r="L427" s="227"/>
      <c r="M427" s="79"/>
    </row>
    <row r="428" spans="1:13" ht="19.5" customHeight="1">
      <c r="A428" s="217">
        <v>29</v>
      </c>
      <c r="B428" s="219" t="s">
        <v>90</v>
      </c>
      <c r="C428" s="161">
        <v>1</v>
      </c>
      <c r="D428" s="181">
        <v>0</v>
      </c>
      <c r="E428" s="222">
        <v>5472.18</v>
      </c>
      <c r="F428" s="147">
        <f t="shared" ref="F428" si="212">ROUND(D428*E428,2)</f>
        <v>0</v>
      </c>
      <c r="G428" s="223">
        <f>D442</f>
        <v>2</v>
      </c>
      <c r="H428" s="223">
        <f>ROUND(L428/G428,2)</f>
        <v>5472.18</v>
      </c>
      <c r="I428" s="224" t="s">
        <v>167</v>
      </c>
      <c r="J428" s="223">
        <f t="shared" ref="J428" si="213">ROUND(G428*H428,2)</f>
        <v>10944.36</v>
      </c>
      <c r="K428" s="223">
        <f>L428-J428</f>
        <v>0</v>
      </c>
      <c r="L428" s="225">
        <f t="shared" ref="L428" si="214">F442</f>
        <v>10944.36</v>
      </c>
      <c r="M428" s="208"/>
    </row>
    <row r="429" spans="1:13" ht="19.5" customHeight="1">
      <c r="A429" s="218"/>
      <c r="B429" s="220"/>
      <c r="C429" s="161">
        <v>2</v>
      </c>
      <c r="D429" s="181">
        <v>0</v>
      </c>
      <c r="E429" s="222"/>
      <c r="F429" s="147">
        <f t="shared" ref="F429" si="215">ROUND(D429*E428,2)</f>
        <v>0</v>
      </c>
      <c r="G429" s="224"/>
      <c r="H429" s="223"/>
      <c r="I429" s="224"/>
      <c r="J429" s="224"/>
      <c r="K429" s="224"/>
      <c r="L429" s="226"/>
      <c r="M429" s="209"/>
    </row>
    <row r="430" spans="1:13" ht="19.5" customHeight="1">
      <c r="A430" s="218"/>
      <c r="B430" s="220"/>
      <c r="C430" s="161" t="s">
        <v>158</v>
      </c>
      <c r="D430" s="181">
        <v>0</v>
      </c>
      <c r="E430" s="222"/>
      <c r="F430" s="147">
        <f t="shared" ref="F430" si="216">ROUND(D430*E428,2)</f>
        <v>0</v>
      </c>
      <c r="G430" s="224"/>
      <c r="H430" s="223"/>
      <c r="I430" s="224"/>
      <c r="J430" s="224"/>
      <c r="K430" s="224"/>
      <c r="L430" s="226"/>
      <c r="M430" s="209"/>
    </row>
    <row r="431" spans="1:13" ht="19.5" customHeight="1">
      <c r="A431" s="218"/>
      <c r="B431" s="220"/>
      <c r="C431" s="161" t="s">
        <v>159</v>
      </c>
      <c r="D431" s="181">
        <v>0</v>
      </c>
      <c r="E431" s="222"/>
      <c r="F431" s="147">
        <f t="shared" ref="F431" si="217">ROUND(D431*E428,2)</f>
        <v>0</v>
      </c>
      <c r="G431" s="224"/>
      <c r="H431" s="223"/>
      <c r="I431" s="224"/>
      <c r="J431" s="224"/>
      <c r="K431" s="224"/>
      <c r="L431" s="226"/>
      <c r="M431" s="209"/>
    </row>
    <row r="432" spans="1:13" ht="19.5" customHeight="1">
      <c r="A432" s="218"/>
      <c r="B432" s="220"/>
      <c r="C432" s="161" t="s">
        <v>160</v>
      </c>
      <c r="D432" s="181">
        <v>0</v>
      </c>
      <c r="E432" s="222"/>
      <c r="F432" s="147">
        <f t="shared" ref="F432" si="218">ROUND(D432*E428,2)</f>
        <v>0</v>
      </c>
      <c r="G432" s="224"/>
      <c r="H432" s="223"/>
      <c r="I432" s="224"/>
      <c r="J432" s="224"/>
      <c r="K432" s="224"/>
      <c r="L432" s="226"/>
      <c r="M432" s="210"/>
    </row>
    <row r="433" spans="1:13" ht="19.5" customHeight="1">
      <c r="A433" s="218"/>
      <c r="B433" s="220"/>
      <c r="C433" s="161" t="s">
        <v>161</v>
      </c>
      <c r="D433" s="181">
        <v>0</v>
      </c>
      <c r="E433" s="222"/>
      <c r="F433" s="147">
        <f t="shared" ref="F433" si="219">ROUND(D433*E428,2)</f>
        <v>0</v>
      </c>
      <c r="G433" s="224"/>
      <c r="H433" s="223"/>
      <c r="I433" s="224"/>
      <c r="J433" s="224"/>
      <c r="K433" s="224"/>
      <c r="L433" s="226"/>
      <c r="M433" s="208"/>
    </row>
    <row r="434" spans="1:13" ht="19.5" customHeight="1">
      <c r="A434" s="218"/>
      <c r="B434" s="220"/>
      <c r="C434" s="180" t="s">
        <v>218</v>
      </c>
      <c r="D434" s="181">
        <v>0</v>
      </c>
      <c r="E434" s="222"/>
      <c r="F434" s="147">
        <f t="shared" ref="F434" si="220">ROUND(D434*E428,2)</f>
        <v>0</v>
      </c>
      <c r="G434" s="224"/>
      <c r="H434" s="223"/>
      <c r="I434" s="224"/>
      <c r="J434" s="224"/>
      <c r="K434" s="224"/>
      <c r="L434" s="226"/>
      <c r="M434" s="209"/>
    </row>
    <row r="435" spans="1:13" ht="19.5" customHeight="1">
      <c r="A435" s="218"/>
      <c r="B435" s="220"/>
      <c r="C435" s="180" t="s">
        <v>219</v>
      </c>
      <c r="D435" s="181">
        <v>0</v>
      </c>
      <c r="E435" s="222"/>
      <c r="F435" s="147">
        <f t="shared" ref="F435" si="221">ROUND(D435*E428,2)</f>
        <v>0</v>
      </c>
      <c r="G435" s="224"/>
      <c r="H435" s="223"/>
      <c r="I435" s="224"/>
      <c r="J435" s="224"/>
      <c r="K435" s="224"/>
      <c r="L435" s="226"/>
      <c r="M435" s="209"/>
    </row>
    <row r="436" spans="1:13" ht="19.5" customHeight="1">
      <c r="A436" s="218"/>
      <c r="B436" s="220"/>
      <c r="C436" s="180" t="s">
        <v>220</v>
      </c>
      <c r="D436" s="181">
        <v>0</v>
      </c>
      <c r="E436" s="222"/>
      <c r="F436" s="184">
        <f>ROUND(D436*E428,2)</f>
        <v>0</v>
      </c>
      <c r="G436" s="224"/>
      <c r="H436" s="223"/>
      <c r="I436" s="224"/>
      <c r="J436" s="224"/>
      <c r="K436" s="224"/>
      <c r="L436" s="226"/>
      <c r="M436" s="79"/>
    </row>
    <row r="437" spans="1:13" ht="19.5" customHeight="1">
      <c r="A437" s="218"/>
      <c r="B437" s="220"/>
      <c r="C437" s="180" t="s">
        <v>221</v>
      </c>
      <c r="D437" s="181">
        <v>0</v>
      </c>
      <c r="E437" s="222"/>
      <c r="F437" s="184">
        <f>ROUND(D437*E428,2)</f>
        <v>0</v>
      </c>
      <c r="G437" s="224"/>
      <c r="H437" s="223"/>
      <c r="I437" s="224"/>
      <c r="J437" s="224"/>
      <c r="K437" s="224"/>
      <c r="L437" s="226"/>
      <c r="M437" s="79"/>
    </row>
    <row r="438" spans="1:13" ht="19.5" customHeight="1">
      <c r="A438" s="218"/>
      <c r="B438" s="220"/>
      <c r="C438" s="180" t="s">
        <v>222</v>
      </c>
      <c r="D438" s="181">
        <v>0</v>
      </c>
      <c r="E438" s="222"/>
      <c r="F438" s="184">
        <f>ROUND(D438*E428,2)</f>
        <v>0</v>
      </c>
      <c r="G438" s="224"/>
      <c r="H438" s="223"/>
      <c r="I438" s="224"/>
      <c r="J438" s="224"/>
      <c r="K438" s="224"/>
      <c r="L438" s="226"/>
      <c r="M438" s="79"/>
    </row>
    <row r="439" spans="1:13" ht="19.5" customHeight="1">
      <c r="A439" s="218"/>
      <c r="B439" s="220"/>
      <c r="C439" s="180" t="s">
        <v>223</v>
      </c>
      <c r="D439" s="181">
        <v>0</v>
      </c>
      <c r="E439" s="222"/>
      <c r="F439" s="184">
        <f>ROUND(D439*E428,2)</f>
        <v>0</v>
      </c>
      <c r="G439" s="224"/>
      <c r="H439" s="223"/>
      <c r="I439" s="224"/>
      <c r="J439" s="224"/>
      <c r="K439" s="224"/>
      <c r="L439" s="226"/>
      <c r="M439" s="79"/>
    </row>
    <row r="440" spans="1:13" ht="19.5" customHeight="1">
      <c r="A440" s="218"/>
      <c r="B440" s="220"/>
      <c r="C440" s="180">
        <v>4</v>
      </c>
      <c r="D440" s="181">
        <v>2</v>
      </c>
      <c r="E440" s="222"/>
      <c r="F440" s="184">
        <f>ROUND(D440*E428,2)</f>
        <v>10944.36</v>
      </c>
      <c r="G440" s="224"/>
      <c r="H440" s="223"/>
      <c r="I440" s="224"/>
      <c r="J440" s="224"/>
      <c r="K440" s="224"/>
      <c r="L440" s="226"/>
      <c r="M440" s="79"/>
    </row>
    <row r="441" spans="1:13" ht="19.5" customHeight="1">
      <c r="A441" s="218"/>
      <c r="B441" s="220"/>
      <c r="C441" s="180">
        <v>5</v>
      </c>
      <c r="D441" s="181">
        <v>0</v>
      </c>
      <c r="E441" s="222"/>
      <c r="F441" s="184">
        <f>ROUND(D441*E428,2)</f>
        <v>0</v>
      </c>
      <c r="G441" s="224"/>
      <c r="H441" s="223"/>
      <c r="I441" s="224"/>
      <c r="J441" s="224"/>
      <c r="K441" s="224"/>
      <c r="L441" s="226"/>
      <c r="M441" s="79"/>
    </row>
    <row r="442" spans="1:13" ht="19.5" customHeight="1">
      <c r="A442" s="218"/>
      <c r="B442" s="221"/>
      <c r="C442" s="148" t="s">
        <v>1</v>
      </c>
      <c r="D442" s="147">
        <f>SUM(D428:D441)</f>
        <v>2</v>
      </c>
      <c r="E442" s="222"/>
      <c r="F442" s="147">
        <f>SUM(F428:F441)</f>
        <v>10944.36</v>
      </c>
      <c r="G442" s="224"/>
      <c r="H442" s="223"/>
      <c r="I442" s="224"/>
      <c r="J442" s="224"/>
      <c r="K442" s="224"/>
      <c r="L442" s="227"/>
      <c r="M442" s="79"/>
    </row>
    <row r="443" spans="1:13" ht="19.5" customHeight="1">
      <c r="A443" s="217">
        <v>30</v>
      </c>
      <c r="B443" s="219" t="s">
        <v>136</v>
      </c>
      <c r="C443" s="161">
        <v>1</v>
      </c>
      <c r="D443" s="181">
        <v>0</v>
      </c>
      <c r="E443" s="222">
        <v>3943.44</v>
      </c>
      <c r="F443" s="160">
        <f t="shared" ref="F443" si="222">ROUND(D443*E443,2)</f>
        <v>0</v>
      </c>
      <c r="G443" s="223">
        <f>D457</f>
        <v>2</v>
      </c>
      <c r="H443" s="223">
        <f>ROUND(L443/G443,2)</f>
        <v>3943.44</v>
      </c>
      <c r="I443" s="224" t="s">
        <v>167</v>
      </c>
      <c r="J443" s="223">
        <f t="shared" ref="J443" si="223">ROUND(G443*H443,2)</f>
        <v>7886.88</v>
      </c>
      <c r="K443" s="223">
        <f>L443-J443</f>
        <v>0</v>
      </c>
      <c r="L443" s="225">
        <f t="shared" ref="L443" si="224">F457</f>
        <v>7886.88</v>
      </c>
      <c r="M443" s="208"/>
    </row>
    <row r="444" spans="1:13" ht="19.5" customHeight="1">
      <c r="A444" s="218"/>
      <c r="B444" s="220"/>
      <c r="C444" s="161">
        <v>2</v>
      </c>
      <c r="D444" s="181">
        <v>0</v>
      </c>
      <c r="E444" s="222"/>
      <c r="F444" s="160">
        <f t="shared" ref="F444" si="225">ROUND(D444*E443,2)</f>
        <v>0</v>
      </c>
      <c r="G444" s="224"/>
      <c r="H444" s="223"/>
      <c r="I444" s="224"/>
      <c r="J444" s="224"/>
      <c r="K444" s="224"/>
      <c r="L444" s="226"/>
      <c r="M444" s="209"/>
    </row>
    <row r="445" spans="1:13" ht="19.5" customHeight="1">
      <c r="A445" s="218"/>
      <c r="B445" s="220"/>
      <c r="C445" s="161" t="s">
        <v>158</v>
      </c>
      <c r="D445" s="181">
        <v>0</v>
      </c>
      <c r="E445" s="222"/>
      <c r="F445" s="160">
        <f t="shared" ref="F445" si="226">ROUND(D445*E443,2)</f>
        <v>0</v>
      </c>
      <c r="G445" s="224"/>
      <c r="H445" s="223"/>
      <c r="I445" s="224"/>
      <c r="J445" s="224"/>
      <c r="K445" s="224"/>
      <c r="L445" s="226"/>
      <c r="M445" s="209"/>
    </row>
    <row r="446" spans="1:13" ht="19.5" customHeight="1">
      <c r="A446" s="218"/>
      <c r="B446" s="220"/>
      <c r="C446" s="161" t="s">
        <v>159</v>
      </c>
      <c r="D446" s="181">
        <v>0</v>
      </c>
      <c r="E446" s="222"/>
      <c r="F446" s="160">
        <f t="shared" ref="F446" si="227">ROUND(D446*E443,2)</f>
        <v>0</v>
      </c>
      <c r="G446" s="224"/>
      <c r="H446" s="223"/>
      <c r="I446" s="224"/>
      <c r="J446" s="224"/>
      <c r="K446" s="224"/>
      <c r="L446" s="226"/>
      <c r="M446" s="209"/>
    </row>
    <row r="447" spans="1:13" ht="19.5" customHeight="1">
      <c r="A447" s="218"/>
      <c r="B447" s="220"/>
      <c r="C447" s="161" t="s">
        <v>160</v>
      </c>
      <c r="D447" s="181">
        <v>0</v>
      </c>
      <c r="E447" s="222"/>
      <c r="F447" s="160">
        <f t="shared" ref="F447" si="228">ROUND(D447*E443,2)</f>
        <v>0</v>
      </c>
      <c r="G447" s="224"/>
      <c r="H447" s="223"/>
      <c r="I447" s="224"/>
      <c r="J447" s="224"/>
      <c r="K447" s="224"/>
      <c r="L447" s="226"/>
      <c r="M447" s="210"/>
    </row>
    <row r="448" spans="1:13" ht="19.5" customHeight="1">
      <c r="A448" s="218"/>
      <c r="B448" s="220"/>
      <c r="C448" s="161" t="s">
        <v>161</v>
      </c>
      <c r="D448" s="181">
        <v>0</v>
      </c>
      <c r="E448" s="222"/>
      <c r="F448" s="160">
        <f t="shared" ref="F448" si="229">ROUND(D448*E443,2)</f>
        <v>0</v>
      </c>
      <c r="G448" s="224"/>
      <c r="H448" s="223"/>
      <c r="I448" s="224"/>
      <c r="J448" s="224"/>
      <c r="K448" s="224"/>
      <c r="L448" s="226"/>
      <c r="M448" s="208"/>
    </row>
    <row r="449" spans="1:13" ht="19.5" customHeight="1">
      <c r="A449" s="218"/>
      <c r="B449" s="220"/>
      <c r="C449" s="180" t="s">
        <v>218</v>
      </c>
      <c r="D449" s="181">
        <v>0</v>
      </c>
      <c r="E449" s="222"/>
      <c r="F449" s="160">
        <f t="shared" ref="F449" si="230">ROUND(D449*E443,2)</f>
        <v>0</v>
      </c>
      <c r="G449" s="224"/>
      <c r="H449" s="223"/>
      <c r="I449" s="224"/>
      <c r="J449" s="224"/>
      <c r="K449" s="224"/>
      <c r="L449" s="226"/>
      <c r="M449" s="209"/>
    </row>
    <row r="450" spans="1:13" ht="19.5" customHeight="1">
      <c r="A450" s="218"/>
      <c r="B450" s="220"/>
      <c r="C450" s="180" t="s">
        <v>219</v>
      </c>
      <c r="D450" s="181">
        <v>0</v>
      </c>
      <c r="E450" s="222"/>
      <c r="F450" s="160">
        <f t="shared" ref="F450" si="231">ROUND(D450*E443,2)</f>
        <v>0</v>
      </c>
      <c r="G450" s="224"/>
      <c r="H450" s="223"/>
      <c r="I450" s="224"/>
      <c r="J450" s="224"/>
      <c r="K450" s="224"/>
      <c r="L450" s="226"/>
      <c r="M450" s="209"/>
    </row>
    <row r="451" spans="1:13" ht="19.5" customHeight="1">
      <c r="A451" s="218"/>
      <c r="B451" s="220"/>
      <c r="C451" s="180" t="s">
        <v>220</v>
      </c>
      <c r="D451" s="181">
        <v>0</v>
      </c>
      <c r="E451" s="222"/>
      <c r="F451" s="184">
        <f>ROUND(D451*E443,2)</f>
        <v>0</v>
      </c>
      <c r="G451" s="224"/>
      <c r="H451" s="223"/>
      <c r="I451" s="224"/>
      <c r="J451" s="224"/>
      <c r="K451" s="224"/>
      <c r="L451" s="226"/>
      <c r="M451" s="79"/>
    </row>
    <row r="452" spans="1:13" ht="19.5" customHeight="1">
      <c r="A452" s="218"/>
      <c r="B452" s="220"/>
      <c r="C452" s="180" t="s">
        <v>221</v>
      </c>
      <c r="D452" s="181">
        <v>0</v>
      </c>
      <c r="E452" s="222"/>
      <c r="F452" s="184">
        <f>ROUND(D452*E443,2)</f>
        <v>0</v>
      </c>
      <c r="G452" s="224"/>
      <c r="H452" s="223"/>
      <c r="I452" s="224"/>
      <c r="J452" s="224"/>
      <c r="K452" s="224"/>
      <c r="L452" s="226"/>
      <c r="M452" s="79"/>
    </row>
    <row r="453" spans="1:13" ht="19.5" customHeight="1">
      <c r="A453" s="218"/>
      <c r="B453" s="220"/>
      <c r="C453" s="180" t="s">
        <v>222</v>
      </c>
      <c r="D453" s="181">
        <v>0</v>
      </c>
      <c r="E453" s="222"/>
      <c r="F453" s="184">
        <f>ROUND(D453*E443,2)</f>
        <v>0</v>
      </c>
      <c r="G453" s="224"/>
      <c r="H453" s="223"/>
      <c r="I453" s="224"/>
      <c r="J453" s="224"/>
      <c r="K453" s="224"/>
      <c r="L453" s="226"/>
      <c r="M453" s="79"/>
    </row>
    <row r="454" spans="1:13" ht="19.5" customHeight="1">
      <c r="A454" s="218"/>
      <c r="B454" s="220"/>
      <c r="C454" s="180" t="s">
        <v>223</v>
      </c>
      <c r="D454" s="181">
        <v>0</v>
      </c>
      <c r="E454" s="222"/>
      <c r="F454" s="184">
        <f>ROUND(D454*E443,2)</f>
        <v>0</v>
      </c>
      <c r="G454" s="224"/>
      <c r="H454" s="223"/>
      <c r="I454" s="224"/>
      <c r="J454" s="224"/>
      <c r="K454" s="224"/>
      <c r="L454" s="226"/>
      <c r="M454" s="79"/>
    </row>
    <row r="455" spans="1:13" ht="19.5" customHeight="1">
      <c r="A455" s="218"/>
      <c r="B455" s="220"/>
      <c r="C455" s="180">
        <v>4</v>
      </c>
      <c r="D455" s="181">
        <v>2</v>
      </c>
      <c r="E455" s="222"/>
      <c r="F455" s="184">
        <f>ROUND(D455*E443,2)</f>
        <v>7886.88</v>
      </c>
      <c r="G455" s="224"/>
      <c r="H455" s="223"/>
      <c r="I455" s="224"/>
      <c r="J455" s="224"/>
      <c r="K455" s="224"/>
      <c r="L455" s="226"/>
      <c r="M455" s="79"/>
    </row>
    <row r="456" spans="1:13" ht="19.5" customHeight="1">
      <c r="A456" s="218"/>
      <c r="B456" s="220"/>
      <c r="C456" s="180">
        <v>5</v>
      </c>
      <c r="D456" s="181">
        <v>0</v>
      </c>
      <c r="E456" s="222"/>
      <c r="F456" s="184">
        <f>ROUND(D456*E443,2)</f>
        <v>0</v>
      </c>
      <c r="G456" s="224"/>
      <c r="H456" s="223"/>
      <c r="I456" s="224"/>
      <c r="J456" s="224"/>
      <c r="K456" s="224"/>
      <c r="L456" s="226"/>
      <c r="M456" s="79"/>
    </row>
    <row r="457" spans="1:13" ht="19.5" customHeight="1">
      <c r="A457" s="218"/>
      <c r="B457" s="221"/>
      <c r="C457" s="161" t="s">
        <v>1</v>
      </c>
      <c r="D457" s="160">
        <f>SUM(D443:D456)</f>
        <v>2</v>
      </c>
      <c r="E457" s="222"/>
      <c r="F457" s="160">
        <f>SUM(F443:F456)</f>
        <v>7886.88</v>
      </c>
      <c r="G457" s="224"/>
      <c r="H457" s="223"/>
      <c r="I457" s="224"/>
      <c r="J457" s="224"/>
      <c r="K457" s="224"/>
      <c r="L457" s="227"/>
      <c r="M457" s="79"/>
    </row>
    <row r="458" spans="1:13" ht="19.5" customHeight="1">
      <c r="A458" s="217">
        <v>31</v>
      </c>
      <c r="B458" s="219" t="s">
        <v>192</v>
      </c>
      <c r="C458" s="161">
        <v>1</v>
      </c>
      <c r="D458" s="181">
        <v>0</v>
      </c>
      <c r="E458" s="222">
        <v>9288.9699999999993</v>
      </c>
      <c r="F458" s="160">
        <f t="shared" ref="F458" si="232">ROUND(D458*E458,2)</f>
        <v>0</v>
      </c>
      <c r="G458" s="223">
        <f>D472</f>
        <v>1</v>
      </c>
      <c r="H458" s="223">
        <f>ROUND(L458/G458,2)</f>
        <v>9288.9699999999993</v>
      </c>
      <c r="I458" s="224" t="s">
        <v>167</v>
      </c>
      <c r="J458" s="223">
        <f t="shared" ref="J458" si="233">ROUND(G458*H458,2)</f>
        <v>9288.9699999999993</v>
      </c>
      <c r="K458" s="223">
        <f>L458-J458</f>
        <v>0</v>
      </c>
      <c r="L458" s="225">
        <f t="shared" ref="L458" si="234">F472</f>
        <v>9288.9699999999993</v>
      </c>
      <c r="M458" s="208"/>
    </row>
    <row r="459" spans="1:13" ht="19.5" customHeight="1">
      <c r="A459" s="218"/>
      <c r="B459" s="220"/>
      <c r="C459" s="161">
        <v>2</v>
      </c>
      <c r="D459" s="181">
        <v>0</v>
      </c>
      <c r="E459" s="222"/>
      <c r="F459" s="160">
        <f t="shared" ref="F459" si="235">ROUND(D459*E458,2)</f>
        <v>0</v>
      </c>
      <c r="G459" s="224"/>
      <c r="H459" s="223"/>
      <c r="I459" s="224"/>
      <c r="J459" s="224"/>
      <c r="K459" s="224"/>
      <c r="L459" s="226"/>
      <c r="M459" s="209"/>
    </row>
    <row r="460" spans="1:13" ht="19.5" customHeight="1">
      <c r="A460" s="218"/>
      <c r="B460" s="220"/>
      <c r="C460" s="161" t="s">
        <v>158</v>
      </c>
      <c r="D460" s="181">
        <v>0</v>
      </c>
      <c r="E460" s="222"/>
      <c r="F460" s="160">
        <f t="shared" ref="F460" si="236">ROUND(D460*E458,2)</f>
        <v>0</v>
      </c>
      <c r="G460" s="224"/>
      <c r="H460" s="223"/>
      <c r="I460" s="224"/>
      <c r="J460" s="224"/>
      <c r="K460" s="224"/>
      <c r="L460" s="226"/>
      <c r="M460" s="209"/>
    </row>
    <row r="461" spans="1:13" ht="19.5" customHeight="1">
      <c r="A461" s="218"/>
      <c r="B461" s="220"/>
      <c r="C461" s="161" t="s">
        <v>159</v>
      </c>
      <c r="D461" s="181">
        <v>0</v>
      </c>
      <c r="E461" s="222"/>
      <c r="F461" s="160">
        <f t="shared" ref="F461" si="237">ROUND(D461*E458,2)</f>
        <v>0</v>
      </c>
      <c r="G461" s="224"/>
      <c r="H461" s="223"/>
      <c r="I461" s="224"/>
      <c r="J461" s="224"/>
      <c r="K461" s="224"/>
      <c r="L461" s="226"/>
      <c r="M461" s="209"/>
    </row>
    <row r="462" spans="1:13" ht="19.5" customHeight="1">
      <c r="A462" s="218"/>
      <c r="B462" s="220"/>
      <c r="C462" s="161" t="s">
        <v>160</v>
      </c>
      <c r="D462" s="181">
        <v>0</v>
      </c>
      <c r="E462" s="222"/>
      <c r="F462" s="160">
        <f t="shared" ref="F462" si="238">ROUND(D462*E458,2)</f>
        <v>0</v>
      </c>
      <c r="G462" s="224"/>
      <c r="H462" s="223"/>
      <c r="I462" s="224"/>
      <c r="J462" s="224"/>
      <c r="K462" s="224"/>
      <c r="L462" s="226"/>
      <c r="M462" s="210"/>
    </row>
    <row r="463" spans="1:13" ht="19.5" customHeight="1">
      <c r="A463" s="218"/>
      <c r="B463" s="220"/>
      <c r="C463" s="161" t="s">
        <v>161</v>
      </c>
      <c r="D463" s="181">
        <v>0</v>
      </c>
      <c r="E463" s="222"/>
      <c r="F463" s="160">
        <f t="shared" ref="F463" si="239">ROUND(D463*E458,2)</f>
        <v>0</v>
      </c>
      <c r="G463" s="224"/>
      <c r="H463" s="223"/>
      <c r="I463" s="224"/>
      <c r="J463" s="224"/>
      <c r="K463" s="224"/>
      <c r="L463" s="226"/>
      <c r="M463" s="208"/>
    </row>
    <row r="464" spans="1:13" ht="19.5" customHeight="1">
      <c r="A464" s="218"/>
      <c r="B464" s="220"/>
      <c r="C464" s="180" t="s">
        <v>218</v>
      </c>
      <c r="D464" s="181">
        <v>0</v>
      </c>
      <c r="E464" s="222"/>
      <c r="F464" s="160">
        <f t="shared" ref="F464" si="240">ROUND(D464*E458,2)</f>
        <v>0</v>
      </c>
      <c r="G464" s="224"/>
      <c r="H464" s="223"/>
      <c r="I464" s="224"/>
      <c r="J464" s="224"/>
      <c r="K464" s="224"/>
      <c r="L464" s="226"/>
      <c r="M464" s="209"/>
    </row>
    <row r="465" spans="1:13" ht="19.5" customHeight="1">
      <c r="A465" s="218"/>
      <c r="B465" s="220"/>
      <c r="C465" s="180" t="s">
        <v>219</v>
      </c>
      <c r="D465" s="181">
        <v>0</v>
      </c>
      <c r="E465" s="222"/>
      <c r="F465" s="160">
        <f t="shared" ref="F465" si="241">ROUND(D465*E458,2)</f>
        <v>0</v>
      </c>
      <c r="G465" s="224"/>
      <c r="H465" s="223"/>
      <c r="I465" s="224"/>
      <c r="J465" s="224"/>
      <c r="K465" s="224"/>
      <c r="L465" s="226"/>
      <c r="M465" s="209"/>
    </row>
    <row r="466" spans="1:13" ht="19.5" customHeight="1">
      <c r="A466" s="218"/>
      <c r="B466" s="220"/>
      <c r="C466" s="180" t="s">
        <v>220</v>
      </c>
      <c r="D466" s="181">
        <v>0</v>
      </c>
      <c r="E466" s="222"/>
      <c r="F466" s="184">
        <f>ROUND(D466*E458,2)</f>
        <v>0</v>
      </c>
      <c r="G466" s="224"/>
      <c r="H466" s="223"/>
      <c r="I466" s="224"/>
      <c r="J466" s="224"/>
      <c r="K466" s="224"/>
      <c r="L466" s="226"/>
      <c r="M466" s="79"/>
    </row>
    <row r="467" spans="1:13" ht="19.5" customHeight="1">
      <c r="A467" s="218"/>
      <c r="B467" s="220"/>
      <c r="C467" s="180" t="s">
        <v>221</v>
      </c>
      <c r="D467" s="181">
        <v>0</v>
      </c>
      <c r="E467" s="222"/>
      <c r="F467" s="184">
        <f>ROUND(D467*E458,2)</f>
        <v>0</v>
      </c>
      <c r="G467" s="224"/>
      <c r="H467" s="223"/>
      <c r="I467" s="224"/>
      <c r="J467" s="224"/>
      <c r="K467" s="224"/>
      <c r="L467" s="226"/>
      <c r="M467" s="79"/>
    </row>
    <row r="468" spans="1:13" ht="19.5" customHeight="1">
      <c r="A468" s="218"/>
      <c r="B468" s="220"/>
      <c r="C468" s="180" t="s">
        <v>222</v>
      </c>
      <c r="D468" s="181">
        <v>0</v>
      </c>
      <c r="E468" s="222"/>
      <c r="F468" s="184">
        <f>ROUND(D468*E458,2)</f>
        <v>0</v>
      </c>
      <c r="G468" s="224"/>
      <c r="H468" s="223"/>
      <c r="I468" s="224"/>
      <c r="J468" s="224"/>
      <c r="K468" s="224"/>
      <c r="L468" s="226"/>
      <c r="M468" s="79"/>
    </row>
    <row r="469" spans="1:13" ht="19.5" customHeight="1">
      <c r="A469" s="218"/>
      <c r="B469" s="220"/>
      <c r="C469" s="180" t="s">
        <v>223</v>
      </c>
      <c r="D469" s="181">
        <v>0</v>
      </c>
      <c r="E469" s="222"/>
      <c r="F469" s="184">
        <f>ROUND(D469*E458,2)</f>
        <v>0</v>
      </c>
      <c r="G469" s="224"/>
      <c r="H469" s="223"/>
      <c r="I469" s="224"/>
      <c r="J469" s="224"/>
      <c r="K469" s="224"/>
      <c r="L469" s="226"/>
      <c r="M469" s="79"/>
    </row>
    <row r="470" spans="1:13" ht="19.5" customHeight="1">
      <c r="A470" s="218"/>
      <c r="B470" s="220"/>
      <c r="C470" s="180">
        <v>4</v>
      </c>
      <c r="D470" s="181">
        <v>1</v>
      </c>
      <c r="E470" s="222"/>
      <c r="F470" s="184">
        <f>ROUND(D470*E458,2)</f>
        <v>9288.9699999999993</v>
      </c>
      <c r="G470" s="224"/>
      <c r="H470" s="223"/>
      <c r="I470" s="224"/>
      <c r="J470" s="224"/>
      <c r="K470" s="224"/>
      <c r="L470" s="226"/>
      <c r="M470" s="79"/>
    </row>
    <row r="471" spans="1:13" ht="19.5" customHeight="1">
      <c r="A471" s="218"/>
      <c r="B471" s="220"/>
      <c r="C471" s="180">
        <v>5</v>
      </c>
      <c r="D471" s="181">
        <v>0</v>
      </c>
      <c r="E471" s="222"/>
      <c r="F471" s="184">
        <f>ROUND(D471*E458,2)</f>
        <v>0</v>
      </c>
      <c r="G471" s="224"/>
      <c r="H471" s="223"/>
      <c r="I471" s="224"/>
      <c r="J471" s="224"/>
      <c r="K471" s="224"/>
      <c r="L471" s="226"/>
      <c r="M471" s="79"/>
    </row>
    <row r="472" spans="1:13" ht="237.75" customHeight="1">
      <c r="A472" s="218"/>
      <c r="B472" s="221"/>
      <c r="C472" s="161" t="s">
        <v>1</v>
      </c>
      <c r="D472" s="160">
        <f>SUM(D458:D471)</f>
        <v>1</v>
      </c>
      <c r="E472" s="222"/>
      <c r="F472" s="160">
        <f>SUM(F458:F471)</f>
        <v>9288.9699999999993</v>
      </c>
      <c r="G472" s="224"/>
      <c r="H472" s="223"/>
      <c r="I472" s="224"/>
      <c r="J472" s="224"/>
      <c r="K472" s="224"/>
      <c r="L472" s="227"/>
      <c r="M472" s="79"/>
    </row>
    <row r="473" spans="1:13" ht="19.5" customHeight="1">
      <c r="A473" s="217">
        <v>32</v>
      </c>
      <c r="B473" s="219" t="s">
        <v>193</v>
      </c>
      <c r="C473" s="161">
        <v>1</v>
      </c>
      <c r="D473" s="181">
        <v>0</v>
      </c>
      <c r="E473" s="222">
        <v>2555.35</v>
      </c>
      <c r="F473" s="147">
        <f t="shared" ref="F473" si="242">ROUND(D473*E473,2)</f>
        <v>0</v>
      </c>
      <c r="G473" s="223">
        <f>D487</f>
        <v>10</v>
      </c>
      <c r="H473" s="223">
        <f>ROUND(L473/G473,2)</f>
        <v>2555.35</v>
      </c>
      <c r="I473" s="224" t="s">
        <v>167</v>
      </c>
      <c r="J473" s="223">
        <f t="shared" ref="J473" si="243">ROUND(G473*H473,2)</f>
        <v>25553.5</v>
      </c>
      <c r="K473" s="223">
        <f>L473-J473</f>
        <v>0</v>
      </c>
      <c r="L473" s="225">
        <f t="shared" ref="L473" si="244">F487</f>
        <v>25553.5</v>
      </c>
      <c r="M473" s="208"/>
    </row>
    <row r="474" spans="1:13" ht="19.5" customHeight="1">
      <c r="A474" s="218"/>
      <c r="B474" s="220"/>
      <c r="C474" s="161">
        <v>2</v>
      </c>
      <c r="D474" s="181">
        <v>0</v>
      </c>
      <c r="E474" s="222"/>
      <c r="F474" s="147">
        <f t="shared" ref="F474" si="245">ROUND(D474*E473,2)</f>
        <v>0</v>
      </c>
      <c r="G474" s="224"/>
      <c r="H474" s="223"/>
      <c r="I474" s="224"/>
      <c r="J474" s="224"/>
      <c r="K474" s="224"/>
      <c r="L474" s="226"/>
      <c r="M474" s="209"/>
    </row>
    <row r="475" spans="1:13" ht="19.5" customHeight="1">
      <c r="A475" s="218"/>
      <c r="B475" s="220"/>
      <c r="C475" s="161" t="s">
        <v>158</v>
      </c>
      <c r="D475" s="181">
        <v>0</v>
      </c>
      <c r="E475" s="222"/>
      <c r="F475" s="147">
        <f t="shared" ref="F475" si="246">ROUND(D475*E473,2)</f>
        <v>0</v>
      </c>
      <c r="G475" s="224"/>
      <c r="H475" s="223"/>
      <c r="I475" s="224"/>
      <c r="J475" s="224"/>
      <c r="K475" s="224"/>
      <c r="L475" s="226"/>
      <c r="M475" s="209"/>
    </row>
    <row r="476" spans="1:13" ht="19.5" customHeight="1">
      <c r="A476" s="218"/>
      <c r="B476" s="220"/>
      <c r="C476" s="161" t="s">
        <v>159</v>
      </c>
      <c r="D476" s="181">
        <v>0</v>
      </c>
      <c r="E476" s="222"/>
      <c r="F476" s="147">
        <f t="shared" ref="F476" si="247">ROUND(D476*E473,2)</f>
        <v>0</v>
      </c>
      <c r="G476" s="224"/>
      <c r="H476" s="223"/>
      <c r="I476" s="224"/>
      <c r="J476" s="224"/>
      <c r="K476" s="224"/>
      <c r="L476" s="226"/>
      <c r="M476" s="209"/>
    </row>
    <row r="477" spans="1:13" ht="19.5" customHeight="1">
      <c r="A477" s="218"/>
      <c r="B477" s="220"/>
      <c r="C477" s="161" t="s">
        <v>160</v>
      </c>
      <c r="D477" s="181">
        <v>0</v>
      </c>
      <c r="E477" s="222"/>
      <c r="F477" s="147">
        <f t="shared" ref="F477" si="248">ROUND(D477*E473,2)</f>
        <v>0</v>
      </c>
      <c r="G477" s="224"/>
      <c r="H477" s="223"/>
      <c r="I477" s="224"/>
      <c r="J477" s="224"/>
      <c r="K477" s="224"/>
      <c r="L477" s="226"/>
      <c r="M477" s="210"/>
    </row>
    <row r="478" spans="1:13" ht="19.5" customHeight="1">
      <c r="A478" s="218"/>
      <c r="B478" s="220"/>
      <c r="C478" s="161" t="s">
        <v>161</v>
      </c>
      <c r="D478" s="181">
        <v>0</v>
      </c>
      <c r="E478" s="222"/>
      <c r="F478" s="147">
        <f t="shared" ref="F478" si="249">ROUND(D478*E473,2)</f>
        <v>0</v>
      </c>
      <c r="G478" s="224"/>
      <c r="H478" s="223"/>
      <c r="I478" s="224"/>
      <c r="J478" s="224"/>
      <c r="K478" s="224"/>
      <c r="L478" s="226"/>
      <c r="M478" s="208"/>
    </row>
    <row r="479" spans="1:13" ht="19.5" customHeight="1">
      <c r="A479" s="218"/>
      <c r="B479" s="220"/>
      <c r="C479" s="180" t="s">
        <v>218</v>
      </c>
      <c r="D479" s="181">
        <v>0</v>
      </c>
      <c r="E479" s="222"/>
      <c r="F479" s="147">
        <f t="shared" ref="F479" si="250">ROUND(D479*E473,2)</f>
        <v>0</v>
      </c>
      <c r="G479" s="224"/>
      <c r="H479" s="223"/>
      <c r="I479" s="224"/>
      <c r="J479" s="224"/>
      <c r="K479" s="224"/>
      <c r="L479" s="226"/>
      <c r="M479" s="209"/>
    </row>
    <row r="480" spans="1:13" ht="19.5" customHeight="1">
      <c r="A480" s="218"/>
      <c r="B480" s="220"/>
      <c r="C480" s="180" t="s">
        <v>219</v>
      </c>
      <c r="D480" s="181">
        <v>0</v>
      </c>
      <c r="E480" s="222"/>
      <c r="F480" s="147">
        <f t="shared" ref="F480" si="251">ROUND(D480*E473,2)</f>
        <v>0</v>
      </c>
      <c r="G480" s="224"/>
      <c r="H480" s="223"/>
      <c r="I480" s="224"/>
      <c r="J480" s="224"/>
      <c r="K480" s="224"/>
      <c r="L480" s="226"/>
      <c r="M480" s="209"/>
    </row>
    <row r="481" spans="1:13" ht="19.5" customHeight="1">
      <c r="A481" s="218"/>
      <c r="B481" s="220"/>
      <c r="C481" s="180" t="s">
        <v>220</v>
      </c>
      <c r="D481" s="181">
        <v>0</v>
      </c>
      <c r="E481" s="222"/>
      <c r="F481" s="184">
        <f>ROUND(D481*E473,2)</f>
        <v>0</v>
      </c>
      <c r="G481" s="224"/>
      <c r="H481" s="223"/>
      <c r="I481" s="224"/>
      <c r="J481" s="224"/>
      <c r="K481" s="224"/>
      <c r="L481" s="226"/>
      <c r="M481" s="79"/>
    </row>
    <row r="482" spans="1:13" ht="19.5" customHeight="1">
      <c r="A482" s="218"/>
      <c r="B482" s="220"/>
      <c r="C482" s="180" t="s">
        <v>221</v>
      </c>
      <c r="D482" s="181">
        <v>0</v>
      </c>
      <c r="E482" s="222"/>
      <c r="F482" s="184">
        <f>ROUND(D482*E473,2)</f>
        <v>0</v>
      </c>
      <c r="G482" s="224"/>
      <c r="H482" s="223"/>
      <c r="I482" s="224"/>
      <c r="J482" s="224"/>
      <c r="K482" s="224"/>
      <c r="L482" s="226"/>
      <c r="M482" s="79"/>
    </row>
    <row r="483" spans="1:13" ht="19.5" customHeight="1">
      <c r="A483" s="218"/>
      <c r="B483" s="220"/>
      <c r="C483" s="180" t="s">
        <v>222</v>
      </c>
      <c r="D483" s="181">
        <v>0</v>
      </c>
      <c r="E483" s="222"/>
      <c r="F483" s="184">
        <f>ROUND(D483*E473,2)</f>
        <v>0</v>
      </c>
      <c r="G483" s="224"/>
      <c r="H483" s="223"/>
      <c r="I483" s="224"/>
      <c r="J483" s="224"/>
      <c r="K483" s="224"/>
      <c r="L483" s="226"/>
      <c r="M483" s="79"/>
    </row>
    <row r="484" spans="1:13" ht="19.5" customHeight="1">
      <c r="A484" s="218"/>
      <c r="B484" s="220"/>
      <c r="C484" s="180" t="s">
        <v>223</v>
      </c>
      <c r="D484" s="181">
        <v>0</v>
      </c>
      <c r="E484" s="222"/>
      <c r="F484" s="184">
        <f>ROUND(D484*E473,2)</f>
        <v>0</v>
      </c>
      <c r="G484" s="224"/>
      <c r="H484" s="223"/>
      <c r="I484" s="224"/>
      <c r="J484" s="224"/>
      <c r="K484" s="224"/>
      <c r="L484" s="226"/>
      <c r="M484" s="79"/>
    </row>
    <row r="485" spans="1:13" ht="19.5" customHeight="1">
      <c r="A485" s="218"/>
      <c r="B485" s="220"/>
      <c r="C485" s="180">
        <v>4</v>
      </c>
      <c r="D485" s="181">
        <v>10</v>
      </c>
      <c r="E485" s="222"/>
      <c r="F485" s="184">
        <f>ROUND(D485*E473,2)</f>
        <v>25553.5</v>
      </c>
      <c r="G485" s="224"/>
      <c r="H485" s="223"/>
      <c r="I485" s="224"/>
      <c r="J485" s="224"/>
      <c r="K485" s="224"/>
      <c r="L485" s="226"/>
      <c r="M485" s="79"/>
    </row>
    <row r="486" spans="1:13" ht="19.5" customHeight="1">
      <c r="A486" s="218"/>
      <c r="B486" s="220"/>
      <c r="C486" s="180">
        <v>5</v>
      </c>
      <c r="D486" s="181">
        <v>0</v>
      </c>
      <c r="E486" s="222"/>
      <c r="F486" s="184">
        <f>ROUND(D486*E473,2)</f>
        <v>0</v>
      </c>
      <c r="G486" s="224"/>
      <c r="H486" s="223"/>
      <c r="I486" s="224"/>
      <c r="J486" s="224"/>
      <c r="K486" s="224"/>
      <c r="L486" s="226"/>
      <c r="M486" s="79"/>
    </row>
    <row r="487" spans="1:13" ht="179.25" customHeight="1">
      <c r="A487" s="218"/>
      <c r="B487" s="221"/>
      <c r="C487" s="148" t="s">
        <v>1</v>
      </c>
      <c r="D487" s="147">
        <f>SUM(D473:D486)</f>
        <v>10</v>
      </c>
      <c r="E487" s="222"/>
      <c r="F487" s="147">
        <f>SUM(F473:F486)</f>
        <v>25553.5</v>
      </c>
      <c r="G487" s="224"/>
      <c r="H487" s="223"/>
      <c r="I487" s="224"/>
      <c r="J487" s="224"/>
      <c r="K487" s="224"/>
      <c r="L487" s="227"/>
      <c r="M487" s="79"/>
    </row>
    <row r="488" spans="1:13" ht="19.5" customHeight="1">
      <c r="A488" s="217">
        <v>33</v>
      </c>
      <c r="B488" s="219" t="s">
        <v>194</v>
      </c>
      <c r="C488" s="161">
        <v>1</v>
      </c>
      <c r="D488" s="181">
        <v>0</v>
      </c>
      <c r="E488" s="222">
        <v>375.72</v>
      </c>
      <c r="F488" s="160">
        <f t="shared" ref="F488" si="252">ROUND(D488*E488,2)</f>
        <v>0</v>
      </c>
      <c r="G488" s="223">
        <f>D502</f>
        <v>40</v>
      </c>
      <c r="H488" s="223">
        <f>ROUND(L488/G488,2)</f>
        <v>375.72</v>
      </c>
      <c r="I488" s="224" t="s">
        <v>167</v>
      </c>
      <c r="J488" s="223">
        <f t="shared" ref="J488" si="253">ROUND(G488*H488,2)</f>
        <v>15028.8</v>
      </c>
      <c r="K488" s="223">
        <f>L488-J488</f>
        <v>0</v>
      </c>
      <c r="L488" s="225">
        <f t="shared" ref="L488" si="254">F502</f>
        <v>15028.8</v>
      </c>
      <c r="M488" s="208"/>
    </row>
    <row r="489" spans="1:13" ht="19.5" customHeight="1">
      <c r="A489" s="218"/>
      <c r="B489" s="220"/>
      <c r="C489" s="161">
        <v>2</v>
      </c>
      <c r="D489" s="181">
        <v>0</v>
      </c>
      <c r="E489" s="222"/>
      <c r="F489" s="160">
        <f t="shared" ref="F489" si="255">ROUND(D489*E488,2)</f>
        <v>0</v>
      </c>
      <c r="G489" s="224"/>
      <c r="H489" s="223"/>
      <c r="I489" s="224"/>
      <c r="J489" s="224"/>
      <c r="K489" s="224"/>
      <c r="L489" s="226"/>
      <c r="M489" s="209"/>
    </row>
    <row r="490" spans="1:13" ht="19.5" customHeight="1">
      <c r="A490" s="218"/>
      <c r="B490" s="220"/>
      <c r="C490" s="161" t="s">
        <v>158</v>
      </c>
      <c r="D490" s="181">
        <v>0</v>
      </c>
      <c r="E490" s="222"/>
      <c r="F490" s="160">
        <f t="shared" ref="F490" si="256">ROUND(D490*E488,2)</f>
        <v>0</v>
      </c>
      <c r="G490" s="224"/>
      <c r="H490" s="223"/>
      <c r="I490" s="224"/>
      <c r="J490" s="224"/>
      <c r="K490" s="224"/>
      <c r="L490" s="226"/>
      <c r="M490" s="209"/>
    </row>
    <row r="491" spans="1:13" ht="19.5" customHeight="1">
      <c r="A491" s="218"/>
      <c r="B491" s="220"/>
      <c r="C491" s="161" t="s">
        <v>159</v>
      </c>
      <c r="D491" s="181">
        <v>0</v>
      </c>
      <c r="E491" s="222"/>
      <c r="F491" s="160">
        <f t="shared" ref="F491" si="257">ROUND(D491*E488,2)</f>
        <v>0</v>
      </c>
      <c r="G491" s="224"/>
      <c r="H491" s="223"/>
      <c r="I491" s="224"/>
      <c r="J491" s="224"/>
      <c r="K491" s="224"/>
      <c r="L491" s="226"/>
      <c r="M491" s="209"/>
    </row>
    <row r="492" spans="1:13" ht="19.5" customHeight="1">
      <c r="A492" s="218"/>
      <c r="B492" s="220"/>
      <c r="C492" s="161" t="s">
        <v>160</v>
      </c>
      <c r="D492" s="181">
        <v>0</v>
      </c>
      <c r="E492" s="222"/>
      <c r="F492" s="160">
        <f t="shared" ref="F492" si="258">ROUND(D492*E488,2)</f>
        <v>0</v>
      </c>
      <c r="G492" s="224"/>
      <c r="H492" s="223"/>
      <c r="I492" s="224"/>
      <c r="J492" s="224"/>
      <c r="K492" s="224"/>
      <c r="L492" s="226"/>
      <c r="M492" s="210"/>
    </row>
    <row r="493" spans="1:13" ht="19.5" customHeight="1">
      <c r="A493" s="218"/>
      <c r="B493" s="220"/>
      <c r="C493" s="161" t="s">
        <v>161</v>
      </c>
      <c r="D493" s="181">
        <v>0</v>
      </c>
      <c r="E493" s="222"/>
      <c r="F493" s="160">
        <f t="shared" ref="F493" si="259">ROUND(D493*E488,2)</f>
        <v>0</v>
      </c>
      <c r="G493" s="224"/>
      <c r="H493" s="223"/>
      <c r="I493" s="224"/>
      <c r="J493" s="224"/>
      <c r="K493" s="224"/>
      <c r="L493" s="226"/>
      <c r="M493" s="208"/>
    </row>
    <row r="494" spans="1:13" ht="19.5" customHeight="1">
      <c r="A494" s="218"/>
      <c r="B494" s="220"/>
      <c r="C494" s="180" t="s">
        <v>218</v>
      </c>
      <c r="D494" s="181">
        <v>0</v>
      </c>
      <c r="E494" s="222"/>
      <c r="F494" s="160">
        <f t="shared" ref="F494" si="260">ROUND(D494*E488,2)</f>
        <v>0</v>
      </c>
      <c r="G494" s="224"/>
      <c r="H494" s="223"/>
      <c r="I494" s="224"/>
      <c r="J494" s="224"/>
      <c r="K494" s="224"/>
      <c r="L494" s="226"/>
      <c r="M494" s="209"/>
    </row>
    <row r="495" spans="1:13" ht="19.5" customHeight="1">
      <c r="A495" s="218"/>
      <c r="B495" s="220"/>
      <c r="C495" s="180" t="s">
        <v>219</v>
      </c>
      <c r="D495" s="181">
        <v>0</v>
      </c>
      <c r="E495" s="222"/>
      <c r="F495" s="160">
        <f t="shared" ref="F495" si="261">ROUND(D495*E488,2)</f>
        <v>0</v>
      </c>
      <c r="G495" s="224"/>
      <c r="H495" s="223"/>
      <c r="I495" s="224"/>
      <c r="J495" s="224"/>
      <c r="K495" s="224"/>
      <c r="L495" s="226"/>
      <c r="M495" s="209"/>
    </row>
    <row r="496" spans="1:13" ht="19.5" customHeight="1">
      <c r="A496" s="218"/>
      <c r="B496" s="220"/>
      <c r="C496" s="180" t="s">
        <v>220</v>
      </c>
      <c r="D496" s="181">
        <v>0</v>
      </c>
      <c r="E496" s="222"/>
      <c r="F496" s="184">
        <f>ROUND(D496*E488,2)</f>
        <v>0</v>
      </c>
      <c r="G496" s="224"/>
      <c r="H496" s="223"/>
      <c r="I496" s="224"/>
      <c r="J496" s="224"/>
      <c r="K496" s="224"/>
      <c r="L496" s="226"/>
      <c r="M496" s="79"/>
    </row>
    <row r="497" spans="1:13" ht="19.5" customHeight="1">
      <c r="A497" s="218"/>
      <c r="B497" s="220"/>
      <c r="C497" s="180" t="s">
        <v>221</v>
      </c>
      <c r="D497" s="181">
        <v>0</v>
      </c>
      <c r="E497" s="222"/>
      <c r="F497" s="184">
        <f>ROUND(D497*E488,2)</f>
        <v>0</v>
      </c>
      <c r="G497" s="224"/>
      <c r="H497" s="223"/>
      <c r="I497" s="224"/>
      <c r="J497" s="224"/>
      <c r="K497" s="224"/>
      <c r="L497" s="226"/>
      <c r="M497" s="79"/>
    </row>
    <row r="498" spans="1:13" ht="19.5" customHeight="1">
      <c r="A498" s="218"/>
      <c r="B498" s="220"/>
      <c r="C498" s="180" t="s">
        <v>222</v>
      </c>
      <c r="D498" s="181">
        <v>0</v>
      </c>
      <c r="E498" s="222"/>
      <c r="F498" s="184">
        <f>ROUND(D498*E488,2)</f>
        <v>0</v>
      </c>
      <c r="G498" s="224"/>
      <c r="H498" s="223"/>
      <c r="I498" s="224"/>
      <c r="J498" s="224"/>
      <c r="K498" s="224"/>
      <c r="L498" s="226"/>
      <c r="M498" s="79"/>
    </row>
    <row r="499" spans="1:13" ht="19.5" customHeight="1">
      <c r="A499" s="218"/>
      <c r="B499" s="220"/>
      <c r="C499" s="180" t="s">
        <v>223</v>
      </c>
      <c r="D499" s="181">
        <v>0</v>
      </c>
      <c r="E499" s="222"/>
      <c r="F499" s="184">
        <f>ROUND(D499*E488,2)</f>
        <v>0</v>
      </c>
      <c r="G499" s="224"/>
      <c r="H499" s="223"/>
      <c r="I499" s="224"/>
      <c r="J499" s="224"/>
      <c r="K499" s="224"/>
      <c r="L499" s="226"/>
      <c r="M499" s="79"/>
    </row>
    <row r="500" spans="1:13" ht="19.5" customHeight="1">
      <c r="A500" s="218"/>
      <c r="B500" s="220"/>
      <c r="C500" s="180">
        <v>4</v>
      </c>
      <c r="D500" s="181">
        <v>40</v>
      </c>
      <c r="E500" s="222"/>
      <c r="F500" s="184">
        <f>ROUND(D500*E488,2)</f>
        <v>15028.8</v>
      </c>
      <c r="G500" s="224"/>
      <c r="H500" s="223"/>
      <c r="I500" s="224"/>
      <c r="J500" s="224"/>
      <c r="K500" s="224"/>
      <c r="L500" s="226"/>
      <c r="M500" s="79"/>
    </row>
    <row r="501" spans="1:13" ht="19.5" customHeight="1">
      <c r="A501" s="218"/>
      <c r="B501" s="220"/>
      <c r="C501" s="180">
        <v>5</v>
      </c>
      <c r="D501" s="181">
        <v>0</v>
      </c>
      <c r="E501" s="222"/>
      <c r="F501" s="184">
        <f>ROUND(D501*E488,2)</f>
        <v>0</v>
      </c>
      <c r="G501" s="224"/>
      <c r="H501" s="223"/>
      <c r="I501" s="224"/>
      <c r="J501" s="224"/>
      <c r="K501" s="224"/>
      <c r="L501" s="226"/>
      <c r="M501" s="79"/>
    </row>
    <row r="502" spans="1:13" ht="19.5" customHeight="1">
      <c r="A502" s="218"/>
      <c r="B502" s="221"/>
      <c r="C502" s="161" t="s">
        <v>1</v>
      </c>
      <c r="D502" s="160">
        <f>SUM(D488:D501)</f>
        <v>40</v>
      </c>
      <c r="E502" s="222"/>
      <c r="F502" s="160">
        <f>SUM(F488:F501)</f>
        <v>15028.8</v>
      </c>
      <c r="G502" s="224"/>
      <c r="H502" s="223"/>
      <c r="I502" s="224"/>
      <c r="J502" s="224"/>
      <c r="K502" s="224"/>
      <c r="L502" s="227"/>
      <c r="M502" s="79"/>
    </row>
    <row r="503" spans="1:13" ht="19.5" customHeight="1">
      <c r="A503" s="217">
        <v>34</v>
      </c>
      <c r="B503" s="219" t="s">
        <v>195</v>
      </c>
      <c r="C503" s="161">
        <v>1</v>
      </c>
      <c r="D503" s="181">
        <v>0</v>
      </c>
      <c r="E503" s="222">
        <v>4680.34</v>
      </c>
      <c r="F503" s="160">
        <f t="shared" ref="F503" si="262">ROUND(D503*E503,2)</f>
        <v>0</v>
      </c>
      <c r="G503" s="223">
        <f>D517</f>
        <v>1</v>
      </c>
      <c r="H503" s="223">
        <f>ROUND(L503/G503,2)</f>
        <v>4680.34</v>
      </c>
      <c r="I503" s="224" t="s">
        <v>167</v>
      </c>
      <c r="J503" s="223">
        <f t="shared" ref="J503" si="263">ROUND(G503*H503,2)</f>
        <v>4680.34</v>
      </c>
      <c r="K503" s="223">
        <f>L503-J503</f>
        <v>0</v>
      </c>
      <c r="L503" s="225">
        <f t="shared" ref="L503" si="264">F517</f>
        <v>4680.34</v>
      </c>
      <c r="M503" s="208"/>
    </row>
    <row r="504" spans="1:13" ht="19.5" customHeight="1">
      <c r="A504" s="218"/>
      <c r="B504" s="220"/>
      <c r="C504" s="161">
        <v>2</v>
      </c>
      <c r="D504" s="181">
        <v>0</v>
      </c>
      <c r="E504" s="222"/>
      <c r="F504" s="160">
        <f t="shared" ref="F504" si="265">ROUND(D504*E503,2)</f>
        <v>0</v>
      </c>
      <c r="G504" s="224"/>
      <c r="H504" s="223"/>
      <c r="I504" s="224"/>
      <c r="J504" s="224"/>
      <c r="K504" s="224"/>
      <c r="L504" s="226"/>
      <c r="M504" s="209"/>
    </row>
    <row r="505" spans="1:13" ht="19.5" customHeight="1">
      <c r="A505" s="218"/>
      <c r="B505" s="220"/>
      <c r="C505" s="161" t="s">
        <v>158</v>
      </c>
      <c r="D505" s="181">
        <v>0</v>
      </c>
      <c r="E505" s="222"/>
      <c r="F505" s="160">
        <f t="shared" ref="F505" si="266">ROUND(D505*E503,2)</f>
        <v>0</v>
      </c>
      <c r="G505" s="224"/>
      <c r="H505" s="223"/>
      <c r="I505" s="224"/>
      <c r="J505" s="224"/>
      <c r="K505" s="224"/>
      <c r="L505" s="226"/>
      <c r="M505" s="209"/>
    </row>
    <row r="506" spans="1:13" ht="19.5" customHeight="1">
      <c r="A506" s="218"/>
      <c r="B506" s="220"/>
      <c r="C506" s="161" t="s">
        <v>159</v>
      </c>
      <c r="D506" s="181">
        <v>0</v>
      </c>
      <c r="E506" s="222"/>
      <c r="F506" s="160">
        <f t="shared" ref="F506" si="267">ROUND(D506*E503,2)</f>
        <v>0</v>
      </c>
      <c r="G506" s="224"/>
      <c r="H506" s="223"/>
      <c r="I506" s="224"/>
      <c r="J506" s="224"/>
      <c r="K506" s="224"/>
      <c r="L506" s="226"/>
      <c r="M506" s="209"/>
    </row>
    <row r="507" spans="1:13" ht="19.5" customHeight="1">
      <c r="A507" s="218"/>
      <c r="B507" s="220"/>
      <c r="C507" s="161" t="s">
        <v>160</v>
      </c>
      <c r="D507" s="181">
        <v>0</v>
      </c>
      <c r="E507" s="222"/>
      <c r="F507" s="160">
        <f t="shared" ref="F507" si="268">ROUND(D507*E503,2)</f>
        <v>0</v>
      </c>
      <c r="G507" s="224"/>
      <c r="H507" s="223"/>
      <c r="I507" s="224"/>
      <c r="J507" s="224"/>
      <c r="K507" s="224"/>
      <c r="L507" s="226"/>
      <c r="M507" s="210"/>
    </row>
    <row r="508" spans="1:13" ht="19.5" customHeight="1">
      <c r="A508" s="218"/>
      <c r="B508" s="220"/>
      <c r="C508" s="161" t="s">
        <v>161</v>
      </c>
      <c r="D508" s="181">
        <v>0</v>
      </c>
      <c r="E508" s="222"/>
      <c r="F508" s="160">
        <f t="shared" ref="F508" si="269">ROUND(D508*E503,2)</f>
        <v>0</v>
      </c>
      <c r="G508" s="224"/>
      <c r="H508" s="223"/>
      <c r="I508" s="224"/>
      <c r="J508" s="224"/>
      <c r="K508" s="224"/>
      <c r="L508" s="226"/>
      <c r="M508" s="208"/>
    </row>
    <row r="509" spans="1:13" ht="19.5" customHeight="1">
      <c r="A509" s="218"/>
      <c r="B509" s="220"/>
      <c r="C509" s="180" t="s">
        <v>218</v>
      </c>
      <c r="D509" s="181">
        <v>0</v>
      </c>
      <c r="E509" s="222"/>
      <c r="F509" s="160">
        <f t="shared" ref="F509" si="270">ROUND(D509*E503,2)</f>
        <v>0</v>
      </c>
      <c r="G509" s="224"/>
      <c r="H509" s="223"/>
      <c r="I509" s="224"/>
      <c r="J509" s="224"/>
      <c r="K509" s="224"/>
      <c r="L509" s="226"/>
      <c r="M509" s="209"/>
    </row>
    <row r="510" spans="1:13" ht="19.5" customHeight="1">
      <c r="A510" s="218"/>
      <c r="B510" s="220"/>
      <c r="C510" s="180" t="s">
        <v>219</v>
      </c>
      <c r="D510" s="181">
        <v>0</v>
      </c>
      <c r="E510" s="222"/>
      <c r="F510" s="160">
        <f t="shared" ref="F510" si="271">ROUND(D510*E503,2)</f>
        <v>0</v>
      </c>
      <c r="G510" s="224"/>
      <c r="H510" s="223"/>
      <c r="I510" s="224"/>
      <c r="J510" s="224"/>
      <c r="K510" s="224"/>
      <c r="L510" s="226"/>
      <c r="M510" s="209"/>
    </row>
    <row r="511" spans="1:13" ht="19.5" customHeight="1">
      <c r="A511" s="218"/>
      <c r="B511" s="220"/>
      <c r="C511" s="180" t="s">
        <v>220</v>
      </c>
      <c r="D511" s="181">
        <v>0</v>
      </c>
      <c r="E511" s="222"/>
      <c r="F511" s="184">
        <f>ROUND(D511*E503,2)</f>
        <v>0</v>
      </c>
      <c r="G511" s="224"/>
      <c r="H511" s="223"/>
      <c r="I511" s="224"/>
      <c r="J511" s="224"/>
      <c r="K511" s="224"/>
      <c r="L511" s="226"/>
      <c r="M511" s="79"/>
    </row>
    <row r="512" spans="1:13" ht="19.5" customHeight="1">
      <c r="A512" s="218"/>
      <c r="B512" s="220"/>
      <c r="C512" s="180" t="s">
        <v>221</v>
      </c>
      <c r="D512" s="181">
        <v>0</v>
      </c>
      <c r="E512" s="222"/>
      <c r="F512" s="184">
        <f>ROUND(D512*E503,2)</f>
        <v>0</v>
      </c>
      <c r="G512" s="224"/>
      <c r="H512" s="223"/>
      <c r="I512" s="224"/>
      <c r="J512" s="224"/>
      <c r="K512" s="224"/>
      <c r="L512" s="226"/>
      <c r="M512" s="79"/>
    </row>
    <row r="513" spans="1:13" ht="19.5" customHeight="1">
      <c r="A513" s="218"/>
      <c r="B513" s="220"/>
      <c r="C513" s="180" t="s">
        <v>222</v>
      </c>
      <c r="D513" s="181">
        <v>0</v>
      </c>
      <c r="E513" s="222"/>
      <c r="F513" s="184">
        <f>ROUND(D513*E503,2)</f>
        <v>0</v>
      </c>
      <c r="G513" s="224"/>
      <c r="H513" s="223"/>
      <c r="I513" s="224"/>
      <c r="J513" s="224"/>
      <c r="K513" s="224"/>
      <c r="L513" s="226"/>
      <c r="M513" s="79"/>
    </row>
    <row r="514" spans="1:13" ht="19.5" customHeight="1">
      <c r="A514" s="218"/>
      <c r="B514" s="220"/>
      <c r="C514" s="180" t="s">
        <v>223</v>
      </c>
      <c r="D514" s="181">
        <v>0</v>
      </c>
      <c r="E514" s="222"/>
      <c r="F514" s="184">
        <f>ROUND(D514*E503,2)</f>
        <v>0</v>
      </c>
      <c r="G514" s="224"/>
      <c r="H514" s="223"/>
      <c r="I514" s="224"/>
      <c r="J514" s="224"/>
      <c r="K514" s="224"/>
      <c r="L514" s="226"/>
      <c r="M514" s="79"/>
    </row>
    <row r="515" spans="1:13" ht="19.5" customHeight="1">
      <c r="A515" s="218"/>
      <c r="B515" s="220"/>
      <c r="C515" s="180">
        <v>4</v>
      </c>
      <c r="D515" s="181">
        <v>1</v>
      </c>
      <c r="E515" s="222"/>
      <c r="F515" s="184">
        <f>ROUND(D515*E503,2)</f>
        <v>4680.34</v>
      </c>
      <c r="G515" s="224"/>
      <c r="H515" s="223"/>
      <c r="I515" s="224"/>
      <c r="J515" s="224"/>
      <c r="K515" s="224"/>
      <c r="L515" s="226"/>
      <c r="M515" s="79"/>
    </row>
    <row r="516" spans="1:13" ht="19.5" customHeight="1">
      <c r="A516" s="218"/>
      <c r="B516" s="220"/>
      <c r="C516" s="180">
        <v>5</v>
      </c>
      <c r="D516" s="181">
        <v>0</v>
      </c>
      <c r="E516" s="222"/>
      <c r="F516" s="184">
        <f>ROUND(D516*E503,2)</f>
        <v>0</v>
      </c>
      <c r="G516" s="224"/>
      <c r="H516" s="223"/>
      <c r="I516" s="224"/>
      <c r="J516" s="224"/>
      <c r="K516" s="224"/>
      <c r="L516" s="226"/>
      <c r="M516" s="79"/>
    </row>
    <row r="517" spans="1:13" ht="398.25" customHeight="1">
      <c r="A517" s="218"/>
      <c r="B517" s="221"/>
      <c r="C517" s="161" t="s">
        <v>1</v>
      </c>
      <c r="D517" s="160">
        <f>SUM(D503:D516)</f>
        <v>1</v>
      </c>
      <c r="E517" s="222"/>
      <c r="F517" s="160">
        <f>SUM(F503:F516)</f>
        <v>4680.34</v>
      </c>
      <c r="G517" s="224"/>
      <c r="H517" s="223"/>
      <c r="I517" s="224"/>
      <c r="J517" s="224"/>
      <c r="K517" s="224"/>
      <c r="L517" s="227"/>
      <c r="M517" s="79"/>
    </row>
    <row r="518" spans="1:13" ht="19.5" customHeight="1">
      <c r="A518" s="217">
        <v>35</v>
      </c>
      <c r="B518" s="219" t="s">
        <v>196</v>
      </c>
      <c r="C518" s="161">
        <v>1</v>
      </c>
      <c r="D518" s="181">
        <v>0</v>
      </c>
      <c r="E518" s="222">
        <v>3989.5</v>
      </c>
      <c r="F518" s="160">
        <f t="shared" ref="F518" si="272">ROUND(D518*E518,2)</f>
        <v>0</v>
      </c>
      <c r="G518" s="223">
        <f>D532</f>
        <v>2</v>
      </c>
      <c r="H518" s="223">
        <f>ROUND(L518/G518,2)</f>
        <v>3989.5</v>
      </c>
      <c r="I518" s="224" t="s">
        <v>167</v>
      </c>
      <c r="J518" s="223">
        <f t="shared" ref="J518" si="273">ROUND(G518*H518,2)</f>
        <v>7979</v>
      </c>
      <c r="K518" s="223">
        <f>L518-J518</f>
        <v>0</v>
      </c>
      <c r="L518" s="225">
        <f t="shared" ref="L518" si="274">F532</f>
        <v>7979</v>
      </c>
      <c r="M518" s="208"/>
    </row>
    <row r="519" spans="1:13" ht="19.5" customHeight="1">
      <c r="A519" s="218"/>
      <c r="B519" s="220"/>
      <c r="C519" s="161">
        <v>2</v>
      </c>
      <c r="D519" s="181">
        <v>0</v>
      </c>
      <c r="E519" s="222"/>
      <c r="F519" s="160">
        <f t="shared" ref="F519" si="275">ROUND(D519*E518,2)</f>
        <v>0</v>
      </c>
      <c r="G519" s="224"/>
      <c r="H519" s="223"/>
      <c r="I519" s="224"/>
      <c r="J519" s="224"/>
      <c r="K519" s="224"/>
      <c r="L519" s="226"/>
      <c r="M519" s="209"/>
    </row>
    <row r="520" spans="1:13" ht="19.5" customHeight="1">
      <c r="A520" s="218"/>
      <c r="B520" s="220"/>
      <c r="C520" s="161" t="s">
        <v>158</v>
      </c>
      <c r="D520" s="181">
        <v>0</v>
      </c>
      <c r="E520" s="222"/>
      <c r="F520" s="160">
        <f t="shared" ref="F520" si="276">ROUND(D520*E518,2)</f>
        <v>0</v>
      </c>
      <c r="G520" s="224"/>
      <c r="H520" s="223"/>
      <c r="I520" s="224"/>
      <c r="J520" s="224"/>
      <c r="K520" s="224"/>
      <c r="L520" s="226"/>
      <c r="M520" s="209"/>
    </row>
    <row r="521" spans="1:13" ht="19.5" customHeight="1">
      <c r="A521" s="218"/>
      <c r="B521" s="220"/>
      <c r="C521" s="161" t="s">
        <v>159</v>
      </c>
      <c r="D521" s="181">
        <v>0</v>
      </c>
      <c r="E521" s="222"/>
      <c r="F521" s="160">
        <f t="shared" ref="F521" si="277">ROUND(D521*E518,2)</f>
        <v>0</v>
      </c>
      <c r="G521" s="224"/>
      <c r="H521" s="223"/>
      <c r="I521" s="224"/>
      <c r="J521" s="224"/>
      <c r="K521" s="224"/>
      <c r="L521" s="226"/>
      <c r="M521" s="209"/>
    </row>
    <row r="522" spans="1:13" ht="19.5" customHeight="1">
      <c r="A522" s="218"/>
      <c r="B522" s="220"/>
      <c r="C522" s="161" t="s">
        <v>160</v>
      </c>
      <c r="D522" s="181">
        <v>0</v>
      </c>
      <c r="E522" s="222"/>
      <c r="F522" s="160">
        <f t="shared" ref="F522" si="278">ROUND(D522*E518,2)</f>
        <v>0</v>
      </c>
      <c r="G522" s="224"/>
      <c r="H522" s="223"/>
      <c r="I522" s="224"/>
      <c r="J522" s="224"/>
      <c r="K522" s="224"/>
      <c r="L522" s="226"/>
      <c r="M522" s="210"/>
    </row>
    <row r="523" spans="1:13" ht="19.5" customHeight="1">
      <c r="A523" s="218"/>
      <c r="B523" s="220"/>
      <c r="C523" s="161" t="s">
        <v>161</v>
      </c>
      <c r="D523" s="181">
        <v>0</v>
      </c>
      <c r="E523" s="222"/>
      <c r="F523" s="160">
        <f t="shared" ref="F523" si="279">ROUND(D523*E518,2)</f>
        <v>0</v>
      </c>
      <c r="G523" s="224"/>
      <c r="H523" s="223"/>
      <c r="I523" s="224"/>
      <c r="J523" s="224"/>
      <c r="K523" s="224"/>
      <c r="L523" s="226"/>
      <c r="M523" s="208"/>
    </row>
    <row r="524" spans="1:13" ht="19.5" customHeight="1">
      <c r="A524" s="218"/>
      <c r="B524" s="220"/>
      <c r="C524" s="180" t="s">
        <v>218</v>
      </c>
      <c r="D524" s="181">
        <v>0</v>
      </c>
      <c r="E524" s="222"/>
      <c r="F524" s="160">
        <f t="shared" ref="F524" si="280">ROUND(D524*E518,2)</f>
        <v>0</v>
      </c>
      <c r="G524" s="224"/>
      <c r="H524" s="223"/>
      <c r="I524" s="224"/>
      <c r="J524" s="224"/>
      <c r="K524" s="224"/>
      <c r="L524" s="226"/>
      <c r="M524" s="209"/>
    </row>
    <row r="525" spans="1:13" ht="19.5" customHeight="1">
      <c r="A525" s="218"/>
      <c r="B525" s="220"/>
      <c r="C525" s="180" t="s">
        <v>219</v>
      </c>
      <c r="D525" s="181">
        <v>0</v>
      </c>
      <c r="E525" s="222"/>
      <c r="F525" s="160">
        <f t="shared" ref="F525" si="281">ROUND(D525*E518,2)</f>
        <v>0</v>
      </c>
      <c r="G525" s="224"/>
      <c r="H525" s="223"/>
      <c r="I525" s="224"/>
      <c r="J525" s="224"/>
      <c r="K525" s="224"/>
      <c r="L525" s="226"/>
      <c r="M525" s="209"/>
    </row>
    <row r="526" spans="1:13" ht="19.5" customHeight="1">
      <c r="A526" s="218"/>
      <c r="B526" s="220"/>
      <c r="C526" s="180" t="s">
        <v>220</v>
      </c>
      <c r="D526" s="181">
        <v>0</v>
      </c>
      <c r="E526" s="222"/>
      <c r="F526" s="184">
        <f>ROUND(D526*E518,2)</f>
        <v>0</v>
      </c>
      <c r="G526" s="224"/>
      <c r="H526" s="223"/>
      <c r="I526" s="224"/>
      <c r="J526" s="224"/>
      <c r="K526" s="224"/>
      <c r="L526" s="226"/>
      <c r="M526" s="79"/>
    </row>
    <row r="527" spans="1:13" ht="19.5" customHeight="1">
      <c r="A527" s="218"/>
      <c r="B527" s="220"/>
      <c r="C527" s="180" t="s">
        <v>221</v>
      </c>
      <c r="D527" s="181">
        <v>0</v>
      </c>
      <c r="E527" s="222"/>
      <c r="F527" s="184">
        <f>ROUND(D527*E518,2)</f>
        <v>0</v>
      </c>
      <c r="G527" s="224"/>
      <c r="H527" s="223"/>
      <c r="I527" s="224"/>
      <c r="J527" s="224"/>
      <c r="K527" s="224"/>
      <c r="L527" s="226"/>
      <c r="M527" s="79"/>
    </row>
    <row r="528" spans="1:13" ht="19.5" customHeight="1">
      <c r="A528" s="218"/>
      <c r="B528" s="220"/>
      <c r="C528" s="180" t="s">
        <v>222</v>
      </c>
      <c r="D528" s="181">
        <v>0</v>
      </c>
      <c r="E528" s="222"/>
      <c r="F528" s="184">
        <f>ROUND(D528*E518,2)</f>
        <v>0</v>
      </c>
      <c r="G528" s="224"/>
      <c r="H528" s="223"/>
      <c r="I528" s="224"/>
      <c r="J528" s="224"/>
      <c r="K528" s="224"/>
      <c r="L528" s="226"/>
      <c r="M528" s="79"/>
    </row>
    <row r="529" spans="1:13" ht="19.5" customHeight="1">
      <c r="A529" s="218"/>
      <c r="B529" s="220"/>
      <c r="C529" s="180" t="s">
        <v>223</v>
      </c>
      <c r="D529" s="181">
        <v>0</v>
      </c>
      <c r="E529" s="222"/>
      <c r="F529" s="184">
        <f>ROUND(D529*E518,2)</f>
        <v>0</v>
      </c>
      <c r="G529" s="224"/>
      <c r="H529" s="223"/>
      <c r="I529" s="224"/>
      <c r="J529" s="224"/>
      <c r="K529" s="224"/>
      <c r="L529" s="226"/>
      <c r="M529" s="79"/>
    </row>
    <row r="530" spans="1:13" ht="19.5" customHeight="1">
      <c r="A530" s="218"/>
      <c r="B530" s="220"/>
      <c r="C530" s="180">
        <v>4</v>
      </c>
      <c r="D530" s="181">
        <v>2</v>
      </c>
      <c r="E530" s="222"/>
      <c r="F530" s="184">
        <f>ROUND(D530*E518,2)</f>
        <v>7979</v>
      </c>
      <c r="G530" s="224"/>
      <c r="H530" s="223"/>
      <c r="I530" s="224"/>
      <c r="J530" s="224"/>
      <c r="K530" s="224"/>
      <c r="L530" s="226"/>
      <c r="M530" s="79"/>
    </row>
    <row r="531" spans="1:13" ht="19.5" customHeight="1">
      <c r="A531" s="218"/>
      <c r="B531" s="220"/>
      <c r="C531" s="180">
        <v>5</v>
      </c>
      <c r="D531" s="181">
        <v>0</v>
      </c>
      <c r="E531" s="222"/>
      <c r="F531" s="184">
        <f>ROUND(D531*E518,2)</f>
        <v>0</v>
      </c>
      <c r="G531" s="224"/>
      <c r="H531" s="223"/>
      <c r="I531" s="224"/>
      <c r="J531" s="224"/>
      <c r="K531" s="224"/>
      <c r="L531" s="226"/>
      <c r="M531" s="79"/>
    </row>
    <row r="532" spans="1:13" ht="400.5" customHeight="1">
      <c r="A532" s="218"/>
      <c r="B532" s="221"/>
      <c r="C532" s="161" t="s">
        <v>1</v>
      </c>
      <c r="D532" s="160">
        <f>SUM(D518:D531)</f>
        <v>2</v>
      </c>
      <c r="E532" s="222"/>
      <c r="F532" s="160">
        <f>SUM(F518:F531)</f>
        <v>7979</v>
      </c>
      <c r="G532" s="224"/>
      <c r="H532" s="223"/>
      <c r="I532" s="224"/>
      <c r="J532" s="224"/>
      <c r="K532" s="224"/>
      <c r="L532" s="227"/>
      <c r="M532" s="79"/>
    </row>
    <row r="533" spans="1:13" ht="19.5" customHeight="1">
      <c r="A533" s="217">
        <v>36</v>
      </c>
      <c r="B533" s="219" t="s">
        <v>197</v>
      </c>
      <c r="C533" s="161">
        <v>1</v>
      </c>
      <c r="D533" s="181">
        <v>0</v>
      </c>
      <c r="E533" s="222">
        <v>5048.99</v>
      </c>
      <c r="F533" s="160">
        <f t="shared" ref="F533" si="282">ROUND(D533*E533,2)</f>
        <v>0</v>
      </c>
      <c r="G533" s="223">
        <f>D547</f>
        <v>2</v>
      </c>
      <c r="H533" s="223">
        <f>ROUND(L533/G533,2)</f>
        <v>5048.99</v>
      </c>
      <c r="I533" s="224" t="s">
        <v>167</v>
      </c>
      <c r="J533" s="223">
        <f t="shared" ref="J533" si="283">ROUND(G533*H533,2)</f>
        <v>10097.98</v>
      </c>
      <c r="K533" s="223">
        <f>L533-J533</f>
        <v>0</v>
      </c>
      <c r="L533" s="225">
        <f t="shared" ref="L533" si="284">F547</f>
        <v>10097.98</v>
      </c>
      <c r="M533" s="208"/>
    </row>
    <row r="534" spans="1:13" ht="19.5" customHeight="1">
      <c r="A534" s="218"/>
      <c r="B534" s="220"/>
      <c r="C534" s="161">
        <v>2</v>
      </c>
      <c r="D534" s="181">
        <v>0</v>
      </c>
      <c r="E534" s="222"/>
      <c r="F534" s="160">
        <f t="shared" ref="F534" si="285">ROUND(D534*E533,2)</f>
        <v>0</v>
      </c>
      <c r="G534" s="224"/>
      <c r="H534" s="223"/>
      <c r="I534" s="224"/>
      <c r="J534" s="224"/>
      <c r="K534" s="224"/>
      <c r="L534" s="226"/>
      <c r="M534" s="209"/>
    </row>
    <row r="535" spans="1:13" ht="19.5" customHeight="1">
      <c r="A535" s="218"/>
      <c r="B535" s="220"/>
      <c r="C535" s="161" t="s">
        <v>158</v>
      </c>
      <c r="D535" s="181">
        <v>0</v>
      </c>
      <c r="E535" s="222"/>
      <c r="F535" s="160">
        <f t="shared" ref="F535" si="286">ROUND(D535*E533,2)</f>
        <v>0</v>
      </c>
      <c r="G535" s="224"/>
      <c r="H535" s="223"/>
      <c r="I535" s="224"/>
      <c r="J535" s="224"/>
      <c r="K535" s="224"/>
      <c r="L535" s="226"/>
      <c r="M535" s="209"/>
    </row>
    <row r="536" spans="1:13" ht="19.5" customHeight="1">
      <c r="A536" s="218"/>
      <c r="B536" s="220"/>
      <c r="C536" s="161" t="s">
        <v>159</v>
      </c>
      <c r="D536" s="181">
        <v>0</v>
      </c>
      <c r="E536" s="222"/>
      <c r="F536" s="160">
        <f t="shared" ref="F536" si="287">ROUND(D536*E533,2)</f>
        <v>0</v>
      </c>
      <c r="G536" s="224"/>
      <c r="H536" s="223"/>
      <c r="I536" s="224"/>
      <c r="J536" s="224"/>
      <c r="K536" s="224"/>
      <c r="L536" s="226"/>
      <c r="M536" s="209"/>
    </row>
    <row r="537" spans="1:13" ht="19.5" customHeight="1">
      <c r="A537" s="218"/>
      <c r="B537" s="220"/>
      <c r="C537" s="161" t="s">
        <v>160</v>
      </c>
      <c r="D537" s="181">
        <v>0</v>
      </c>
      <c r="E537" s="222"/>
      <c r="F537" s="160">
        <f t="shared" ref="F537" si="288">ROUND(D537*E533,2)</f>
        <v>0</v>
      </c>
      <c r="G537" s="224"/>
      <c r="H537" s="223"/>
      <c r="I537" s="224"/>
      <c r="J537" s="224"/>
      <c r="K537" s="224"/>
      <c r="L537" s="226"/>
      <c r="M537" s="210"/>
    </row>
    <row r="538" spans="1:13" ht="19.5" customHeight="1">
      <c r="A538" s="218"/>
      <c r="B538" s="220"/>
      <c r="C538" s="161" t="s">
        <v>161</v>
      </c>
      <c r="D538" s="181">
        <v>0</v>
      </c>
      <c r="E538" s="222"/>
      <c r="F538" s="160">
        <f t="shared" ref="F538" si="289">ROUND(D538*E533,2)</f>
        <v>0</v>
      </c>
      <c r="G538" s="224"/>
      <c r="H538" s="223"/>
      <c r="I538" s="224"/>
      <c r="J538" s="224"/>
      <c r="K538" s="224"/>
      <c r="L538" s="226"/>
      <c r="M538" s="208"/>
    </row>
    <row r="539" spans="1:13" ht="19.5" customHeight="1">
      <c r="A539" s="218"/>
      <c r="B539" s="220"/>
      <c r="C539" s="180" t="s">
        <v>218</v>
      </c>
      <c r="D539" s="181">
        <v>0</v>
      </c>
      <c r="E539" s="222"/>
      <c r="F539" s="160">
        <f t="shared" ref="F539" si="290">ROUND(D539*E533,2)</f>
        <v>0</v>
      </c>
      <c r="G539" s="224"/>
      <c r="H539" s="223"/>
      <c r="I539" s="224"/>
      <c r="J539" s="224"/>
      <c r="K539" s="224"/>
      <c r="L539" s="226"/>
      <c r="M539" s="209"/>
    </row>
    <row r="540" spans="1:13" ht="19.5" customHeight="1">
      <c r="A540" s="218"/>
      <c r="B540" s="220"/>
      <c r="C540" s="180" t="s">
        <v>219</v>
      </c>
      <c r="D540" s="181">
        <v>0</v>
      </c>
      <c r="E540" s="222"/>
      <c r="F540" s="160">
        <f t="shared" ref="F540" si="291">ROUND(D540*E533,2)</f>
        <v>0</v>
      </c>
      <c r="G540" s="224"/>
      <c r="H540" s="223"/>
      <c r="I540" s="224"/>
      <c r="J540" s="224"/>
      <c r="K540" s="224"/>
      <c r="L540" s="226"/>
      <c r="M540" s="209"/>
    </row>
    <row r="541" spans="1:13" ht="19.5" customHeight="1">
      <c r="A541" s="218"/>
      <c r="B541" s="220"/>
      <c r="C541" s="180" t="s">
        <v>220</v>
      </c>
      <c r="D541" s="181">
        <v>0</v>
      </c>
      <c r="E541" s="222"/>
      <c r="F541" s="184">
        <f>ROUND(D541*E533,2)</f>
        <v>0</v>
      </c>
      <c r="G541" s="224"/>
      <c r="H541" s="223"/>
      <c r="I541" s="224"/>
      <c r="J541" s="224"/>
      <c r="K541" s="224"/>
      <c r="L541" s="226"/>
      <c r="M541" s="79"/>
    </row>
    <row r="542" spans="1:13" ht="19.5" customHeight="1">
      <c r="A542" s="218"/>
      <c r="B542" s="220"/>
      <c r="C542" s="180" t="s">
        <v>221</v>
      </c>
      <c r="D542" s="181">
        <v>0</v>
      </c>
      <c r="E542" s="222"/>
      <c r="F542" s="184">
        <f>ROUND(D542*E533,2)</f>
        <v>0</v>
      </c>
      <c r="G542" s="224"/>
      <c r="H542" s="223"/>
      <c r="I542" s="224"/>
      <c r="J542" s="224"/>
      <c r="K542" s="224"/>
      <c r="L542" s="226"/>
      <c r="M542" s="79"/>
    </row>
    <row r="543" spans="1:13" ht="19.5" customHeight="1">
      <c r="A543" s="218"/>
      <c r="B543" s="220"/>
      <c r="C543" s="180" t="s">
        <v>222</v>
      </c>
      <c r="D543" s="181">
        <v>0</v>
      </c>
      <c r="E543" s="222"/>
      <c r="F543" s="184">
        <f>ROUND(D543*E533,2)</f>
        <v>0</v>
      </c>
      <c r="G543" s="224"/>
      <c r="H543" s="223"/>
      <c r="I543" s="224"/>
      <c r="J543" s="224"/>
      <c r="K543" s="224"/>
      <c r="L543" s="226"/>
      <c r="M543" s="79"/>
    </row>
    <row r="544" spans="1:13" ht="19.5" customHeight="1">
      <c r="A544" s="218"/>
      <c r="B544" s="220"/>
      <c r="C544" s="180" t="s">
        <v>223</v>
      </c>
      <c r="D544" s="181">
        <v>0</v>
      </c>
      <c r="E544" s="222"/>
      <c r="F544" s="184">
        <f>ROUND(D544*E533,2)</f>
        <v>0</v>
      </c>
      <c r="G544" s="224"/>
      <c r="H544" s="223"/>
      <c r="I544" s="224"/>
      <c r="J544" s="224"/>
      <c r="K544" s="224"/>
      <c r="L544" s="226"/>
      <c r="M544" s="79"/>
    </row>
    <row r="545" spans="1:13" ht="19.5" customHeight="1">
      <c r="A545" s="218"/>
      <c r="B545" s="220"/>
      <c r="C545" s="180">
        <v>4</v>
      </c>
      <c r="D545" s="181">
        <v>2</v>
      </c>
      <c r="E545" s="222"/>
      <c r="F545" s="184">
        <f>ROUND(D545*E533,2)</f>
        <v>10097.98</v>
      </c>
      <c r="G545" s="224"/>
      <c r="H545" s="223"/>
      <c r="I545" s="224"/>
      <c r="J545" s="224"/>
      <c r="K545" s="224"/>
      <c r="L545" s="226"/>
      <c r="M545" s="79"/>
    </row>
    <row r="546" spans="1:13" ht="19.5" customHeight="1">
      <c r="A546" s="218"/>
      <c r="B546" s="220"/>
      <c r="C546" s="180">
        <v>5</v>
      </c>
      <c r="D546" s="181">
        <v>0</v>
      </c>
      <c r="E546" s="222"/>
      <c r="F546" s="184">
        <f>ROUND(D546*E533,2)</f>
        <v>0</v>
      </c>
      <c r="G546" s="224"/>
      <c r="H546" s="223"/>
      <c r="I546" s="224"/>
      <c r="J546" s="224"/>
      <c r="K546" s="224"/>
      <c r="L546" s="226"/>
      <c r="M546" s="79"/>
    </row>
    <row r="547" spans="1:13" ht="270" customHeight="1">
      <c r="A547" s="218"/>
      <c r="B547" s="221"/>
      <c r="C547" s="161" t="s">
        <v>1</v>
      </c>
      <c r="D547" s="160">
        <f>SUM(D533:D546)</f>
        <v>2</v>
      </c>
      <c r="E547" s="222"/>
      <c r="F547" s="160">
        <f>SUM(F533:F546)</f>
        <v>10097.98</v>
      </c>
      <c r="G547" s="224"/>
      <c r="H547" s="223"/>
      <c r="I547" s="224"/>
      <c r="J547" s="224"/>
      <c r="K547" s="224"/>
      <c r="L547" s="227"/>
      <c r="M547" s="79"/>
    </row>
    <row r="548" spans="1:13" ht="19.5" customHeight="1">
      <c r="A548" s="217">
        <v>37</v>
      </c>
      <c r="B548" s="219" t="s">
        <v>198</v>
      </c>
      <c r="C548" s="161">
        <v>1</v>
      </c>
      <c r="D548" s="181">
        <v>0</v>
      </c>
      <c r="E548" s="222">
        <v>4326.84</v>
      </c>
      <c r="F548" s="160">
        <f t="shared" ref="F548" si="292">ROUND(D548*E548,2)</f>
        <v>0</v>
      </c>
      <c r="G548" s="223">
        <f>D562</f>
        <v>2</v>
      </c>
      <c r="H548" s="223">
        <f>ROUND(L548/G548,2)</f>
        <v>4326.84</v>
      </c>
      <c r="I548" s="224" t="s">
        <v>167</v>
      </c>
      <c r="J548" s="223">
        <f t="shared" ref="J548" si="293">ROUND(G548*H548,2)</f>
        <v>8653.68</v>
      </c>
      <c r="K548" s="223">
        <f>L548-J548</f>
        <v>0</v>
      </c>
      <c r="L548" s="225">
        <f t="shared" ref="L548" si="294">F562</f>
        <v>8653.68</v>
      </c>
      <c r="M548" s="208"/>
    </row>
    <row r="549" spans="1:13" ht="19.5" customHeight="1">
      <c r="A549" s="218"/>
      <c r="B549" s="220"/>
      <c r="C549" s="161">
        <v>2</v>
      </c>
      <c r="D549" s="181">
        <v>0</v>
      </c>
      <c r="E549" s="222"/>
      <c r="F549" s="160">
        <f t="shared" ref="F549" si="295">ROUND(D549*E548,2)</f>
        <v>0</v>
      </c>
      <c r="G549" s="224"/>
      <c r="H549" s="223"/>
      <c r="I549" s="224"/>
      <c r="J549" s="224"/>
      <c r="K549" s="224"/>
      <c r="L549" s="226"/>
      <c r="M549" s="209"/>
    </row>
    <row r="550" spans="1:13" ht="19.5" customHeight="1">
      <c r="A550" s="218"/>
      <c r="B550" s="220"/>
      <c r="C550" s="161" t="s">
        <v>158</v>
      </c>
      <c r="D550" s="181">
        <v>0</v>
      </c>
      <c r="E550" s="222"/>
      <c r="F550" s="160">
        <f t="shared" ref="F550" si="296">ROUND(D550*E548,2)</f>
        <v>0</v>
      </c>
      <c r="G550" s="224"/>
      <c r="H550" s="223"/>
      <c r="I550" s="224"/>
      <c r="J550" s="224"/>
      <c r="K550" s="224"/>
      <c r="L550" s="226"/>
      <c r="M550" s="209"/>
    </row>
    <row r="551" spans="1:13" ht="19.5" customHeight="1">
      <c r="A551" s="218"/>
      <c r="B551" s="220"/>
      <c r="C551" s="161" t="s">
        <v>159</v>
      </c>
      <c r="D551" s="181">
        <v>0</v>
      </c>
      <c r="E551" s="222"/>
      <c r="F551" s="160">
        <f t="shared" ref="F551" si="297">ROUND(D551*E548,2)</f>
        <v>0</v>
      </c>
      <c r="G551" s="224"/>
      <c r="H551" s="223"/>
      <c r="I551" s="224"/>
      <c r="J551" s="224"/>
      <c r="K551" s="224"/>
      <c r="L551" s="226"/>
      <c r="M551" s="209"/>
    </row>
    <row r="552" spans="1:13" ht="19.5" customHeight="1">
      <c r="A552" s="218"/>
      <c r="B552" s="220"/>
      <c r="C552" s="161" t="s">
        <v>160</v>
      </c>
      <c r="D552" s="181">
        <v>0</v>
      </c>
      <c r="E552" s="222"/>
      <c r="F552" s="160">
        <f t="shared" ref="F552" si="298">ROUND(D552*E548,2)</f>
        <v>0</v>
      </c>
      <c r="G552" s="224"/>
      <c r="H552" s="223"/>
      <c r="I552" s="224"/>
      <c r="J552" s="224"/>
      <c r="K552" s="224"/>
      <c r="L552" s="226"/>
      <c r="M552" s="210"/>
    </row>
    <row r="553" spans="1:13" ht="19.5" customHeight="1">
      <c r="A553" s="218"/>
      <c r="B553" s="220"/>
      <c r="C553" s="161" t="s">
        <v>161</v>
      </c>
      <c r="D553" s="181">
        <v>0</v>
      </c>
      <c r="E553" s="222"/>
      <c r="F553" s="160">
        <f t="shared" ref="F553" si="299">ROUND(D553*E548,2)</f>
        <v>0</v>
      </c>
      <c r="G553" s="224"/>
      <c r="H553" s="223"/>
      <c r="I553" s="224"/>
      <c r="J553" s="224"/>
      <c r="K553" s="224"/>
      <c r="L553" s="226"/>
      <c r="M553" s="208"/>
    </row>
    <row r="554" spans="1:13" ht="19.5" customHeight="1">
      <c r="A554" s="218"/>
      <c r="B554" s="220"/>
      <c r="C554" s="180" t="s">
        <v>218</v>
      </c>
      <c r="D554" s="181">
        <v>0</v>
      </c>
      <c r="E554" s="222"/>
      <c r="F554" s="160">
        <f t="shared" ref="F554" si="300">ROUND(D554*E548,2)</f>
        <v>0</v>
      </c>
      <c r="G554" s="224"/>
      <c r="H554" s="223"/>
      <c r="I554" s="224"/>
      <c r="J554" s="224"/>
      <c r="K554" s="224"/>
      <c r="L554" s="226"/>
      <c r="M554" s="209"/>
    </row>
    <row r="555" spans="1:13" ht="19.5" customHeight="1">
      <c r="A555" s="218"/>
      <c r="B555" s="220"/>
      <c r="C555" s="180" t="s">
        <v>219</v>
      </c>
      <c r="D555" s="181">
        <v>0</v>
      </c>
      <c r="E555" s="222"/>
      <c r="F555" s="160">
        <f t="shared" ref="F555" si="301">ROUND(D555*E548,2)</f>
        <v>0</v>
      </c>
      <c r="G555" s="224"/>
      <c r="H555" s="223"/>
      <c r="I555" s="224"/>
      <c r="J555" s="224"/>
      <c r="K555" s="224"/>
      <c r="L555" s="226"/>
      <c r="M555" s="209"/>
    </row>
    <row r="556" spans="1:13" ht="19.5" customHeight="1">
      <c r="A556" s="218"/>
      <c r="B556" s="220"/>
      <c r="C556" s="180" t="s">
        <v>220</v>
      </c>
      <c r="D556" s="181">
        <v>0</v>
      </c>
      <c r="E556" s="222"/>
      <c r="F556" s="184">
        <f>ROUND(D556*E548,2)</f>
        <v>0</v>
      </c>
      <c r="G556" s="224"/>
      <c r="H556" s="223"/>
      <c r="I556" s="224"/>
      <c r="J556" s="224"/>
      <c r="K556" s="224"/>
      <c r="L556" s="226"/>
      <c r="M556" s="79"/>
    </row>
    <row r="557" spans="1:13" ht="19.5" customHeight="1">
      <c r="A557" s="218"/>
      <c r="B557" s="220"/>
      <c r="C557" s="180" t="s">
        <v>221</v>
      </c>
      <c r="D557" s="181">
        <v>0</v>
      </c>
      <c r="E557" s="222"/>
      <c r="F557" s="184">
        <f>ROUND(D557*E548,2)</f>
        <v>0</v>
      </c>
      <c r="G557" s="224"/>
      <c r="H557" s="223"/>
      <c r="I557" s="224"/>
      <c r="J557" s="224"/>
      <c r="K557" s="224"/>
      <c r="L557" s="226"/>
      <c r="M557" s="79"/>
    </row>
    <row r="558" spans="1:13" ht="19.5" customHeight="1">
      <c r="A558" s="218"/>
      <c r="B558" s="220"/>
      <c r="C558" s="180" t="s">
        <v>222</v>
      </c>
      <c r="D558" s="181">
        <v>0</v>
      </c>
      <c r="E558" s="222"/>
      <c r="F558" s="184">
        <f>ROUND(D558*E548,2)</f>
        <v>0</v>
      </c>
      <c r="G558" s="224"/>
      <c r="H558" s="223"/>
      <c r="I558" s="224"/>
      <c r="J558" s="224"/>
      <c r="K558" s="224"/>
      <c r="L558" s="226"/>
      <c r="M558" s="79"/>
    </row>
    <row r="559" spans="1:13" ht="19.5" customHeight="1">
      <c r="A559" s="218"/>
      <c r="B559" s="220"/>
      <c r="C559" s="180" t="s">
        <v>223</v>
      </c>
      <c r="D559" s="181">
        <v>0</v>
      </c>
      <c r="E559" s="222"/>
      <c r="F559" s="184">
        <f>ROUND(D559*E548,2)</f>
        <v>0</v>
      </c>
      <c r="G559" s="224"/>
      <c r="H559" s="223"/>
      <c r="I559" s="224"/>
      <c r="J559" s="224"/>
      <c r="K559" s="224"/>
      <c r="L559" s="226"/>
      <c r="M559" s="79"/>
    </row>
    <row r="560" spans="1:13" ht="19.5" customHeight="1">
      <c r="A560" s="218"/>
      <c r="B560" s="220"/>
      <c r="C560" s="180">
        <v>4</v>
      </c>
      <c r="D560" s="181">
        <v>2</v>
      </c>
      <c r="E560" s="222"/>
      <c r="F560" s="184">
        <f>ROUND(D560*E548,2)</f>
        <v>8653.68</v>
      </c>
      <c r="G560" s="224"/>
      <c r="H560" s="223"/>
      <c r="I560" s="224"/>
      <c r="J560" s="224"/>
      <c r="K560" s="224"/>
      <c r="L560" s="226"/>
      <c r="M560" s="79"/>
    </row>
    <row r="561" spans="1:13" ht="19.5" customHeight="1">
      <c r="A561" s="218"/>
      <c r="B561" s="220"/>
      <c r="C561" s="180">
        <v>5</v>
      </c>
      <c r="D561" s="181">
        <v>0</v>
      </c>
      <c r="E561" s="222"/>
      <c r="F561" s="184">
        <f>ROUND(D561*E548,2)</f>
        <v>0</v>
      </c>
      <c r="G561" s="224"/>
      <c r="H561" s="223"/>
      <c r="I561" s="224"/>
      <c r="J561" s="224"/>
      <c r="K561" s="224"/>
      <c r="L561" s="226"/>
      <c r="M561" s="79"/>
    </row>
    <row r="562" spans="1:13" ht="301.5" customHeight="1">
      <c r="A562" s="218"/>
      <c r="B562" s="221"/>
      <c r="C562" s="161" t="s">
        <v>1</v>
      </c>
      <c r="D562" s="160">
        <f>SUM(D548:D561)</f>
        <v>2</v>
      </c>
      <c r="E562" s="222"/>
      <c r="F562" s="160">
        <f>SUM(F548:F561)</f>
        <v>8653.68</v>
      </c>
      <c r="G562" s="224"/>
      <c r="H562" s="223"/>
      <c r="I562" s="224"/>
      <c r="J562" s="224"/>
      <c r="K562" s="224"/>
      <c r="L562" s="227"/>
      <c r="M562" s="79"/>
    </row>
    <row r="563" spans="1:13" ht="19.5" customHeight="1">
      <c r="A563" s="217">
        <v>38</v>
      </c>
      <c r="B563" s="219" t="s">
        <v>199</v>
      </c>
      <c r="C563" s="161">
        <v>1</v>
      </c>
      <c r="D563" s="181">
        <v>0</v>
      </c>
      <c r="E563" s="222">
        <v>388.14</v>
      </c>
      <c r="F563" s="160">
        <f t="shared" ref="F563" si="302">ROUND(D563*E563,2)</f>
        <v>0</v>
      </c>
      <c r="G563" s="223">
        <f>D577</f>
        <v>94</v>
      </c>
      <c r="H563" s="223">
        <f>ROUND(L563/G563,2)</f>
        <v>388.14</v>
      </c>
      <c r="I563" s="224" t="s">
        <v>49</v>
      </c>
      <c r="J563" s="223">
        <f t="shared" ref="J563" si="303">ROUND(G563*H563,2)</f>
        <v>36485.160000000003</v>
      </c>
      <c r="K563" s="223">
        <f>L563-J563</f>
        <v>0</v>
      </c>
      <c r="L563" s="225">
        <f t="shared" ref="L563" si="304">F577</f>
        <v>36485.160000000003</v>
      </c>
      <c r="M563" s="208"/>
    </row>
    <row r="564" spans="1:13" ht="19.5" customHeight="1">
      <c r="A564" s="218"/>
      <c r="B564" s="220"/>
      <c r="C564" s="161">
        <v>2</v>
      </c>
      <c r="D564" s="181">
        <v>0</v>
      </c>
      <c r="E564" s="222"/>
      <c r="F564" s="160">
        <f t="shared" ref="F564" si="305">ROUND(D564*E563,2)</f>
        <v>0</v>
      </c>
      <c r="G564" s="224"/>
      <c r="H564" s="223"/>
      <c r="I564" s="224"/>
      <c r="J564" s="224"/>
      <c r="K564" s="224"/>
      <c r="L564" s="226"/>
      <c r="M564" s="209"/>
    </row>
    <row r="565" spans="1:13" ht="19.5" customHeight="1">
      <c r="A565" s="218"/>
      <c r="B565" s="220"/>
      <c r="C565" s="161" t="s">
        <v>158</v>
      </c>
      <c r="D565" s="181">
        <v>0</v>
      </c>
      <c r="E565" s="222"/>
      <c r="F565" s="160">
        <f t="shared" ref="F565" si="306">ROUND(D565*E563,2)</f>
        <v>0</v>
      </c>
      <c r="G565" s="224"/>
      <c r="H565" s="223"/>
      <c r="I565" s="224"/>
      <c r="J565" s="224"/>
      <c r="K565" s="224"/>
      <c r="L565" s="226"/>
      <c r="M565" s="209"/>
    </row>
    <row r="566" spans="1:13" ht="19.5" customHeight="1">
      <c r="A566" s="218"/>
      <c r="B566" s="220"/>
      <c r="C566" s="161" t="s">
        <v>159</v>
      </c>
      <c r="D566" s="181">
        <v>0</v>
      </c>
      <c r="E566" s="222"/>
      <c r="F566" s="160">
        <f t="shared" ref="F566" si="307">ROUND(D566*E563,2)</f>
        <v>0</v>
      </c>
      <c r="G566" s="224"/>
      <c r="H566" s="223"/>
      <c r="I566" s="224"/>
      <c r="J566" s="224"/>
      <c r="K566" s="224"/>
      <c r="L566" s="226"/>
      <c r="M566" s="209"/>
    </row>
    <row r="567" spans="1:13" ht="19.5" customHeight="1">
      <c r="A567" s="218"/>
      <c r="B567" s="220"/>
      <c r="C567" s="161" t="s">
        <v>160</v>
      </c>
      <c r="D567" s="181">
        <v>0</v>
      </c>
      <c r="E567" s="222"/>
      <c r="F567" s="160">
        <f t="shared" ref="F567" si="308">ROUND(D567*E563,2)</f>
        <v>0</v>
      </c>
      <c r="G567" s="224"/>
      <c r="H567" s="223"/>
      <c r="I567" s="224"/>
      <c r="J567" s="224"/>
      <c r="K567" s="224"/>
      <c r="L567" s="226"/>
      <c r="M567" s="210"/>
    </row>
    <row r="568" spans="1:13" ht="19.5" customHeight="1">
      <c r="A568" s="218"/>
      <c r="B568" s="220"/>
      <c r="C568" s="161" t="s">
        <v>161</v>
      </c>
      <c r="D568" s="181">
        <v>0</v>
      </c>
      <c r="E568" s="222"/>
      <c r="F568" s="160">
        <f t="shared" ref="F568" si="309">ROUND(D568*E563,2)</f>
        <v>0</v>
      </c>
      <c r="G568" s="224"/>
      <c r="H568" s="223"/>
      <c r="I568" s="224"/>
      <c r="J568" s="224"/>
      <c r="K568" s="224"/>
      <c r="L568" s="226"/>
      <c r="M568" s="208"/>
    </row>
    <row r="569" spans="1:13" ht="19.5" customHeight="1">
      <c r="A569" s="218"/>
      <c r="B569" s="220"/>
      <c r="C569" s="180" t="s">
        <v>218</v>
      </c>
      <c r="D569" s="181">
        <v>0</v>
      </c>
      <c r="E569" s="222"/>
      <c r="F569" s="160">
        <f t="shared" ref="F569" si="310">ROUND(D569*E563,2)</f>
        <v>0</v>
      </c>
      <c r="G569" s="224"/>
      <c r="H569" s="223"/>
      <c r="I569" s="224"/>
      <c r="J569" s="224"/>
      <c r="K569" s="224"/>
      <c r="L569" s="226"/>
      <c r="M569" s="209"/>
    </row>
    <row r="570" spans="1:13" ht="19.5" customHeight="1">
      <c r="A570" s="218"/>
      <c r="B570" s="220"/>
      <c r="C570" s="180" t="s">
        <v>219</v>
      </c>
      <c r="D570" s="181">
        <v>0</v>
      </c>
      <c r="E570" s="222"/>
      <c r="F570" s="160">
        <f t="shared" ref="F570" si="311">ROUND(D570*E563,2)</f>
        <v>0</v>
      </c>
      <c r="G570" s="224"/>
      <c r="H570" s="223"/>
      <c r="I570" s="224"/>
      <c r="J570" s="224"/>
      <c r="K570" s="224"/>
      <c r="L570" s="226"/>
      <c r="M570" s="209"/>
    </row>
    <row r="571" spans="1:13" ht="19.5" customHeight="1">
      <c r="A571" s="218"/>
      <c r="B571" s="220"/>
      <c r="C571" s="180" t="s">
        <v>220</v>
      </c>
      <c r="D571" s="181">
        <v>0</v>
      </c>
      <c r="E571" s="222"/>
      <c r="F571" s="184">
        <f>ROUND(D571*E563,2)</f>
        <v>0</v>
      </c>
      <c r="G571" s="224"/>
      <c r="H571" s="223"/>
      <c r="I571" s="224"/>
      <c r="J571" s="224"/>
      <c r="K571" s="224"/>
      <c r="L571" s="226"/>
      <c r="M571" s="79"/>
    </row>
    <row r="572" spans="1:13" ht="19.5" customHeight="1">
      <c r="A572" s="218"/>
      <c r="B572" s="220"/>
      <c r="C572" s="180" t="s">
        <v>221</v>
      </c>
      <c r="D572" s="181">
        <v>0</v>
      </c>
      <c r="E572" s="222"/>
      <c r="F572" s="184">
        <f>ROUND(D572*E563,2)</f>
        <v>0</v>
      </c>
      <c r="G572" s="224"/>
      <c r="H572" s="223"/>
      <c r="I572" s="224"/>
      <c r="J572" s="224"/>
      <c r="K572" s="224"/>
      <c r="L572" s="226"/>
      <c r="M572" s="79"/>
    </row>
    <row r="573" spans="1:13" ht="19.5" customHeight="1">
      <c r="A573" s="218"/>
      <c r="B573" s="220"/>
      <c r="C573" s="180" t="s">
        <v>222</v>
      </c>
      <c r="D573" s="181">
        <v>0</v>
      </c>
      <c r="E573" s="222"/>
      <c r="F573" s="184">
        <f>ROUND(D573*E563,2)</f>
        <v>0</v>
      </c>
      <c r="G573" s="224"/>
      <c r="H573" s="223"/>
      <c r="I573" s="224"/>
      <c r="J573" s="224"/>
      <c r="K573" s="224"/>
      <c r="L573" s="226"/>
      <c r="M573" s="79"/>
    </row>
    <row r="574" spans="1:13" ht="19.5" customHeight="1">
      <c r="A574" s="218"/>
      <c r="B574" s="220"/>
      <c r="C574" s="180" t="s">
        <v>223</v>
      </c>
      <c r="D574" s="181">
        <v>0</v>
      </c>
      <c r="E574" s="222"/>
      <c r="F574" s="184">
        <f>ROUND(D574*E563,2)</f>
        <v>0</v>
      </c>
      <c r="G574" s="224"/>
      <c r="H574" s="223"/>
      <c r="I574" s="224"/>
      <c r="J574" s="224"/>
      <c r="K574" s="224"/>
      <c r="L574" s="226"/>
      <c r="M574" s="79"/>
    </row>
    <row r="575" spans="1:13" ht="19.5" customHeight="1">
      <c r="A575" s="218"/>
      <c r="B575" s="220"/>
      <c r="C575" s="180">
        <v>4</v>
      </c>
      <c r="D575" s="181">
        <v>0</v>
      </c>
      <c r="E575" s="222"/>
      <c r="F575" s="184">
        <f>ROUND(D575*E563,2)</f>
        <v>0</v>
      </c>
      <c r="G575" s="224"/>
      <c r="H575" s="223"/>
      <c r="I575" s="224"/>
      <c r="J575" s="224"/>
      <c r="K575" s="224"/>
      <c r="L575" s="226"/>
      <c r="M575" s="79"/>
    </row>
    <row r="576" spans="1:13" ht="19.5" customHeight="1">
      <c r="A576" s="218"/>
      <c r="B576" s="220"/>
      <c r="C576" s="180">
        <v>5</v>
      </c>
      <c r="D576" s="181">
        <v>94</v>
      </c>
      <c r="E576" s="222"/>
      <c r="F576" s="184">
        <f>ROUND(D576*E563,2)</f>
        <v>36485.160000000003</v>
      </c>
      <c r="G576" s="224"/>
      <c r="H576" s="223"/>
      <c r="I576" s="224"/>
      <c r="J576" s="224"/>
      <c r="K576" s="224"/>
      <c r="L576" s="226"/>
      <c r="M576" s="79"/>
    </row>
    <row r="577" spans="1:13" ht="19.5" customHeight="1">
      <c r="A577" s="218"/>
      <c r="B577" s="221"/>
      <c r="C577" s="161" t="s">
        <v>1</v>
      </c>
      <c r="D577" s="160">
        <f>SUM(D563:D576)</f>
        <v>94</v>
      </c>
      <c r="E577" s="222"/>
      <c r="F577" s="160">
        <f>SUM(F563:F576)</f>
        <v>36485.160000000003</v>
      </c>
      <c r="G577" s="224"/>
      <c r="H577" s="223"/>
      <c r="I577" s="224"/>
      <c r="J577" s="224"/>
      <c r="K577" s="224"/>
      <c r="L577" s="227"/>
      <c r="M577" s="79"/>
    </row>
    <row r="578" spans="1:13" ht="19.5" customHeight="1">
      <c r="A578" s="217">
        <v>39</v>
      </c>
      <c r="B578" s="219" t="s">
        <v>200</v>
      </c>
      <c r="C578" s="161">
        <v>1</v>
      </c>
      <c r="D578" s="181">
        <v>0</v>
      </c>
      <c r="E578" s="222">
        <v>454.95</v>
      </c>
      <c r="F578" s="160">
        <f t="shared" ref="F578" si="312">ROUND(D578*E578,2)</f>
        <v>0</v>
      </c>
      <c r="G578" s="223">
        <f>D592</f>
        <v>321</v>
      </c>
      <c r="H578" s="223">
        <f>ROUND(L578/G578,2)</f>
        <v>454.95</v>
      </c>
      <c r="I578" s="224" t="s">
        <v>49</v>
      </c>
      <c r="J578" s="223">
        <f t="shared" ref="J578" si="313">ROUND(G578*H578,2)</f>
        <v>146038.95000000001</v>
      </c>
      <c r="K578" s="223">
        <f>L578-J578</f>
        <v>0</v>
      </c>
      <c r="L578" s="225">
        <f t="shared" ref="L578" si="314">F592</f>
        <v>146038.95000000001</v>
      </c>
      <c r="M578" s="208"/>
    </row>
    <row r="579" spans="1:13" ht="19.5" customHeight="1">
      <c r="A579" s="218"/>
      <c r="B579" s="220"/>
      <c r="C579" s="161">
        <v>2</v>
      </c>
      <c r="D579" s="181">
        <v>0</v>
      </c>
      <c r="E579" s="222"/>
      <c r="F579" s="160">
        <f t="shared" ref="F579" si="315">ROUND(D579*E578,2)</f>
        <v>0</v>
      </c>
      <c r="G579" s="224"/>
      <c r="H579" s="223"/>
      <c r="I579" s="224"/>
      <c r="J579" s="224"/>
      <c r="K579" s="224"/>
      <c r="L579" s="226"/>
      <c r="M579" s="209"/>
    </row>
    <row r="580" spans="1:13" ht="19.5" customHeight="1">
      <c r="A580" s="218"/>
      <c r="B580" s="220"/>
      <c r="C580" s="161" t="s">
        <v>158</v>
      </c>
      <c r="D580" s="181">
        <v>0</v>
      </c>
      <c r="E580" s="222"/>
      <c r="F580" s="160">
        <f t="shared" ref="F580" si="316">ROUND(D580*E578,2)</f>
        <v>0</v>
      </c>
      <c r="G580" s="224"/>
      <c r="H580" s="223"/>
      <c r="I580" s="224"/>
      <c r="J580" s="224"/>
      <c r="K580" s="224"/>
      <c r="L580" s="226"/>
      <c r="M580" s="209"/>
    </row>
    <row r="581" spans="1:13" ht="19.5" customHeight="1">
      <c r="A581" s="218"/>
      <c r="B581" s="220"/>
      <c r="C581" s="161" t="s">
        <v>159</v>
      </c>
      <c r="D581" s="181">
        <v>0</v>
      </c>
      <c r="E581" s="222"/>
      <c r="F581" s="160">
        <f t="shared" ref="F581" si="317">ROUND(D581*E578,2)</f>
        <v>0</v>
      </c>
      <c r="G581" s="224"/>
      <c r="H581" s="223"/>
      <c r="I581" s="224"/>
      <c r="J581" s="224"/>
      <c r="K581" s="224"/>
      <c r="L581" s="226"/>
      <c r="M581" s="209"/>
    </row>
    <row r="582" spans="1:13" ht="19.5" customHeight="1">
      <c r="A582" s="218"/>
      <c r="B582" s="220"/>
      <c r="C582" s="161" t="s">
        <v>160</v>
      </c>
      <c r="D582" s="181">
        <v>0</v>
      </c>
      <c r="E582" s="222"/>
      <c r="F582" s="160">
        <f t="shared" ref="F582" si="318">ROUND(D582*E578,2)</f>
        <v>0</v>
      </c>
      <c r="G582" s="224"/>
      <c r="H582" s="223"/>
      <c r="I582" s="224"/>
      <c r="J582" s="224"/>
      <c r="K582" s="224"/>
      <c r="L582" s="226"/>
      <c r="M582" s="210"/>
    </row>
    <row r="583" spans="1:13" ht="19.5" customHeight="1">
      <c r="A583" s="218"/>
      <c r="B583" s="220"/>
      <c r="C583" s="161" t="s">
        <v>161</v>
      </c>
      <c r="D583" s="181">
        <v>0</v>
      </c>
      <c r="E583" s="222"/>
      <c r="F583" s="160">
        <f t="shared" ref="F583" si="319">ROUND(D583*E578,2)</f>
        <v>0</v>
      </c>
      <c r="G583" s="224"/>
      <c r="H583" s="223"/>
      <c r="I583" s="224"/>
      <c r="J583" s="224"/>
      <c r="K583" s="224"/>
      <c r="L583" s="226"/>
      <c r="M583" s="208"/>
    </row>
    <row r="584" spans="1:13" ht="19.5" customHeight="1">
      <c r="A584" s="218"/>
      <c r="B584" s="220"/>
      <c r="C584" s="180" t="s">
        <v>218</v>
      </c>
      <c r="D584" s="181">
        <v>0</v>
      </c>
      <c r="E584" s="222"/>
      <c r="F584" s="160">
        <f t="shared" ref="F584" si="320">ROUND(D584*E578,2)</f>
        <v>0</v>
      </c>
      <c r="G584" s="224"/>
      <c r="H584" s="223"/>
      <c r="I584" s="224"/>
      <c r="J584" s="224"/>
      <c r="K584" s="224"/>
      <c r="L584" s="226"/>
      <c r="M584" s="209"/>
    </row>
    <row r="585" spans="1:13" ht="19.5" customHeight="1">
      <c r="A585" s="218"/>
      <c r="B585" s="220"/>
      <c r="C585" s="180" t="s">
        <v>219</v>
      </c>
      <c r="D585" s="181">
        <v>0</v>
      </c>
      <c r="E585" s="222"/>
      <c r="F585" s="160">
        <f t="shared" ref="F585" si="321">ROUND(D585*E578,2)</f>
        <v>0</v>
      </c>
      <c r="G585" s="224"/>
      <c r="H585" s="223"/>
      <c r="I585" s="224"/>
      <c r="J585" s="224"/>
      <c r="K585" s="224"/>
      <c r="L585" s="226"/>
      <c r="M585" s="209"/>
    </row>
    <row r="586" spans="1:13" ht="19.5" customHeight="1">
      <c r="A586" s="218"/>
      <c r="B586" s="220"/>
      <c r="C586" s="180" t="s">
        <v>220</v>
      </c>
      <c r="D586" s="181">
        <v>0</v>
      </c>
      <c r="E586" s="222"/>
      <c r="F586" s="184">
        <f>ROUND(D586*E578,2)</f>
        <v>0</v>
      </c>
      <c r="G586" s="224"/>
      <c r="H586" s="223"/>
      <c r="I586" s="224"/>
      <c r="J586" s="224"/>
      <c r="K586" s="224"/>
      <c r="L586" s="226"/>
      <c r="M586" s="79"/>
    </row>
    <row r="587" spans="1:13" ht="19.5" customHeight="1">
      <c r="A587" s="218"/>
      <c r="B587" s="220"/>
      <c r="C587" s="180" t="s">
        <v>221</v>
      </c>
      <c r="D587" s="181">
        <v>0</v>
      </c>
      <c r="E587" s="222"/>
      <c r="F587" s="184">
        <f>ROUND(D587*E578,2)</f>
        <v>0</v>
      </c>
      <c r="G587" s="224"/>
      <c r="H587" s="223"/>
      <c r="I587" s="224"/>
      <c r="J587" s="224"/>
      <c r="K587" s="224"/>
      <c r="L587" s="226"/>
      <c r="M587" s="79"/>
    </row>
    <row r="588" spans="1:13" ht="19.5" customHeight="1">
      <c r="A588" s="218"/>
      <c r="B588" s="220"/>
      <c r="C588" s="180" t="s">
        <v>222</v>
      </c>
      <c r="D588" s="181">
        <v>0</v>
      </c>
      <c r="E588" s="222"/>
      <c r="F588" s="184">
        <f>ROUND(D588*E578,2)</f>
        <v>0</v>
      </c>
      <c r="G588" s="224"/>
      <c r="H588" s="223"/>
      <c r="I588" s="224"/>
      <c r="J588" s="224"/>
      <c r="K588" s="224"/>
      <c r="L588" s="226"/>
      <c r="M588" s="79"/>
    </row>
    <row r="589" spans="1:13" ht="19.5" customHeight="1">
      <c r="A589" s="218"/>
      <c r="B589" s="220"/>
      <c r="C589" s="180" t="s">
        <v>223</v>
      </c>
      <c r="D589" s="181">
        <v>0</v>
      </c>
      <c r="E589" s="222"/>
      <c r="F589" s="184">
        <f>ROUND(D589*E578,2)</f>
        <v>0</v>
      </c>
      <c r="G589" s="224"/>
      <c r="H589" s="223"/>
      <c r="I589" s="224"/>
      <c r="J589" s="224"/>
      <c r="K589" s="224"/>
      <c r="L589" s="226"/>
      <c r="M589" s="79"/>
    </row>
    <row r="590" spans="1:13" ht="19.5" customHeight="1">
      <c r="A590" s="218"/>
      <c r="B590" s="220"/>
      <c r="C590" s="180">
        <v>4</v>
      </c>
      <c r="D590" s="181">
        <v>0</v>
      </c>
      <c r="E590" s="222"/>
      <c r="F590" s="184">
        <f>ROUND(D590*E578,2)</f>
        <v>0</v>
      </c>
      <c r="G590" s="224"/>
      <c r="H590" s="223"/>
      <c r="I590" s="224"/>
      <c r="J590" s="224"/>
      <c r="K590" s="224"/>
      <c r="L590" s="226"/>
      <c r="M590" s="79"/>
    </row>
    <row r="591" spans="1:13" ht="19.5" customHeight="1">
      <c r="A591" s="218"/>
      <c r="B591" s="220"/>
      <c r="C591" s="180">
        <v>5</v>
      </c>
      <c r="D591" s="181">
        <v>321</v>
      </c>
      <c r="E591" s="222"/>
      <c r="F591" s="184">
        <f>ROUND(D591*E578,2)</f>
        <v>146038.95000000001</v>
      </c>
      <c r="G591" s="224"/>
      <c r="H591" s="223"/>
      <c r="I591" s="224"/>
      <c r="J591" s="224"/>
      <c r="K591" s="224"/>
      <c r="L591" s="226"/>
      <c r="M591" s="79"/>
    </row>
    <row r="592" spans="1:13" ht="19.5" customHeight="1">
      <c r="A592" s="218"/>
      <c r="B592" s="221"/>
      <c r="C592" s="161" t="s">
        <v>1</v>
      </c>
      <c r="D592" s="160">
        <f>SUM(D578:D591)</f>
        <v>321</v>
      </c>
      <c r="E592" s="222"/>
      <c r="F592" s="160">
        <f>SUM(F578:F591)</f>
        <v>146038.95000000001</v>
      </c>
      <c r="G592" s="224"/>
      <c r="H592" s="223"/>
      <c r="I592" s="224"/>
      <c r="J592" s="224"/>
      <c r="K592" s="224"/>
      <c r="L592" s="227"/>
      <c r="M592" s="79"/>
    </row>
    <row r="593" spans="1:13" ht="19.5" customHeight="1">
      <c r="A593" s="217">
        <v>40</v>
      </c>
      <c r="B593" s="219" t="s">
        <v>201</v>
      </c>
      <c r="C593" s="161">
        <v>1</v>
      </c>
      <c r="D593" s="181">
        <v>0</v>
      </c>
      <c r="E593" s="222">
        <v>547.22</v>
      </c>
      <c r="F593" s="160">
        <f t="shared" ref="F593" si="322">ROUND(D593*E593,2)</f>
        <v>0</v>
      </c>
      <c r="G593" s="223">
        <f>D607</f>
        <v>117</v>
      </c>
      <c r="H593" s="223">
        <f>ROUND(L593/G593,2)</f>
        <v>547.22</v>
      </c>
      <c r="I593" s="224" t="s">
        <v>49</v>
      </c>
      <c r="J593" s="223">
        <f t="shared" ref="J593" si="323">ROUND(G593*H593,2)</f>
        <v>64024.74</v>
      </c>
      <c r="K593" s="223">
        <f>L593-J593</f>
        <v>0</v>
      </c>
      <c r="L593" s="225">
        <f t="shared" ref="L593" si="324">F607</f>
        <v>64024.74</v>
      </c>
      <c r="M593" s="208"/>
    </row>
    <row r="594" spans="1:13" ht="19.5" customHeight="1">
      <c r="A594" s="218"/>
      <c r="B594" s="220"/>
      <c r="C594" s="161">
        <v>2</v>
      </c>
      <c r="D594" s="181">
        <v>0</v>
      </c>
      <c r="E594" s="222"/>
      <c r="F594" s="160">
        <f t="shared" ref="F594" si="325">ROUND(D594*E593,2)</f>
        <v>0</v>
      </c>
      <c r="G594" s="224"/>
      <c r="H594" s="223"/>
      <c r="I594" s="224"/>
      <c r="J594" s="224"/>
      <c r="K594" s="224"/>
      <c r="L594" s="226"/>
      <c r="M594" s="209"/>
    </row>
    <row r="595" spans="1:13" ht="19.5" customHeight="1">
      <c r="A595" s="218"/>
      <c r="B595" s="220"/>
      <c r="C595" s="161" t="s">
        <v>158</v>
      </c>
      <c r="D595" s="181">
        <v>0</v>
      </c>
      <c r="E595" s="222"/>
      <c r="F595" s="160">
        <f t="shared" ref="F595" si="326">ROUND(D595*E593,2)</f>
        <v>0</v>
      </c>
      <c r="G595" s="224"/>
      <c r="H595" s="223"/>
      <c r="I595" s="224"/>
      <c r="J595" s="224"/>
      <c r="K595" s="224"/>
      <c r="L595" s="226"/>
      <c r="M595" s="209"/>
    </row>
    <row r="596" spans="1:13" ht="19.5" customHeight="1">
      <c r="A596" s="218"/>
      <c r="B596" s="220"/>
      <c r="C596" s="161" t="s">
        <v>159</v>
      </c>
      <c r="D596" s="181">
        <v>0</v>
      </c>
      <c r="E596" s="222"/>
      <c r="F596" s="160">
        <f t="shared" ref="F596" si="327">ROUND(D596*E593,2)</f>
        <v>0</v>
      </c>
      <c r="G596" s="224"/>
      <c r="H596" s="223"/>
      <c r="I596" s="224"/>
      <c r="J596" s="224"/>
      <c r="K596" s="224"/>
      <c r="L596" s="226"/>
      <c r="M596" s="209"/>
    </row>
    <row r="597" spans="1:13" ht="19.5" customHeight="1">
      <c r="A597" s="218"/>
      <c r="B597" s="220"/>
      <c r="C597" s="161" t="s">
        <v>160</v>
      </c>
      <c r="D597" s="181">
        <v>0</v>
      </c>
      <c r="E597" s="222"/>
      <c r="F597" s="160">
        <f t="shared" ref="F597" si="328">ROUND(D597*E593,2)</f>
        <v>0</v>
      </c>
      <c r="G597" s="224"/>
      <c r="H597" s="223"/>
      <c r="I597" s="224"/>
      <c r="J597" s="224"/>
      <c r="K597" s="224"/>
      <c r="L597" s="226"/>
      <c r="M597" s="210"/>
    </row>
    <row r="598" spans="1:13" ht="19.5" customHeight="1">
      <c r="A598" s="218"/>
      <c r="B598" s="220"/>
      <c r="C598" s="161" t="s">
        <v>161</v>
      </c>
      <c r="D598" s="181">
        <v>0</v>
      </c>
      <c r="E598" s="222"/>
      <c r="F598" s="160">
        <f t="shared" ref="F598" si="329">ROUND(D598*E593,2)</f>
        <v>0</v>
      </c>
      <c r="G598" s="224"/>
      <c r="H598" s="223"/>
      <c r="I598" s="224"/>
      <c r="J598" s="224"/>
      <c r="K598" s="224"/>
      <c r="L598" s="226"/>
      <c r="M598" s="208"/>
    </row>
    <row r="599" spans="1:13" ht="19.5" customHeight="1">
      <c r="A599" s="218"/>
      <c r="B599" s="220"/>
      <c r="C599" s="180" t="s">
        <v>218</v>
      </c>
      <c r="D599" s="181">
        <v>0</v>
      </c>
      <c r="E599" s="222"/>
      <c r="F599" s="160">
        <f t="shared" ref="F599" si="330">ROUND(D599*E593,2)</f>
        <v>0</v>
      </c>
      <c r="G599" s="224"/>
      <c r="H599" s="223"/>
      <c r="I599" s="224"/>
      <c r="J599" s="224"/>
      <c r="K599" s="224"/>
      <c r="L599" s="226"/>
      <c r="M599" s="209"/>
    </row>
    <row r="600" spans="1:13" ht="19.5" customHeight="1">
      <c r="A600" s="218"/>
      <c r="B600" s="220"/>
      <c r="C600" s="180" t="s">
        <v>219</v>
      </c>
      <c r="D600" s="181">
        <v>0</v>
      </c>
      <c r="E600" s="222"/>
      <c r="F600" s="160">
        <f t="shared" ref="F600" si="331">ROUND(D600*E593,2)</f>
        <v>0</v>
      </c>
      <c r="G600" s="224"/>
      <c r="H600" s="223"/>
      <c r="I600" s="224"/>
      <c r="J600" s="224"/>
      <c r="K600" s="224"/>
      <c r="L600" s="226"/>
      <c r="M600" s="209"/>
    </row>
    <row r="601" spans="1:13" ht="19.5" customHeight="1">
      <c r="A601" s="218"/>
      <c r="B601" s="220"/>
      <c r="C601" s="180" t="s">
        <v>220</v>
      </c>
      <c r="D601" s="181">
        <v>0</v>
      </c>
      <c r="E601" s="222"/>
      <c r="F601" s="184">
        <f>ROUND(D601*E593,2)</f>
        <v>0</v>
      </c>
      <c r="G601" s="224"/>
      <c r="H601" s="223"/>
      <c r="I601" s="224"/>
      <c r="J601" s="224"/>
      <c r="K601" s="224"/>
      <c r="L601" s="226"/>
      <c r="M601" s="79"/>
    </row>
    <row r="602" spans="1:13" ht="19.5" customHeight="1">
      <c r="A602" s="218"/>
      <c r="B602" s="220"/>
      <c r="C602" s="180" t="s">
        <v>221</v>
      </c>
      <c r="D602" s="181">
        <v>0</v>
      </c>
      <c r="E602" s="222"/>
      <c r="F602" s="184">
        <f>ROUND(D602*E593,2)</f>
        <v>0</v>
      </c>
      <c r="G602" s="224"/>
      <c r="H602" s="223"/>
      <c r="I602" s="224"/>
      <c r="J602" s="224"/>
      <c r="K602" s="224"/>
      <c r="L602" s="226"/>
      <c r="M602" s="79"/>
    </row>
    <row r="603" spans="1:13" ht="19.5" customHeight="1">
      <c r="A603" s="218"/>
      <c r="B603" s="220"/>
      <c r="C603" s="180" t="s">
        <v>222</v>
      </c>
      <c r="D603" s="181">
        <v>0</v>
      </c>
      <c r="E603" s="222"/>
      <c r="F603" s="184">
        <f>ROUND(D603*E593,2)</f>
        <v>0</v>
      </c>
      <c r="G603" s="224"/>
      <c r="H603" s="223"/>
      <c r="I603" s="224"/>
      <c r="J603" s="224"/>
      <c r="K603" s="224"/>
      <c r="L603" s="226"/>
      <c r="M603" s="79"/>
    </row>
    <row r="604" spans="1:13" ht="19.5" customHeight="1">
      <c r="A604" s="218"/>
      <c r="B604" s="220"/>
      <c r="C604" s="180" t="s">
        <v>223</v>
      </c>
      <c r="D604" s="181">
        <v>0</v>
      </c>
      <c r="E604" s="222"/>
      <c r="F604" s="184">
        <f>ROUND(D604*E593,2)</f>
        <v>0</v>
      </c>
      <c r="G604" s="224"/>
      <c r="H604" s="223"/>
      <c r="I604" s="224"/>
      <c r="J604" s="224"/>
      <c r="K604" s="224"/>
      <c r="L604" s="226"/>
      <c r="M604" s="79"/>
    </row>
    <row r="605" spans="1:13" ht="19.5" customHeight="1">
      <c r="A605" s="218"/>
      <c r="B605" s="220"/>
      <c r="C605" s="180">
        <v>4</v>
      </c>
      <c r="D605" s="181">
        <v>0</v>
      </c>
      <c r="E605" s="222"/>
      <c r="F605" s="184">
        <f>ROUND(D605*E593,2)</f>
        <v>0</v>
      </c>
      <c r="G605" s="224"/>
      <c r="H605" s="223"/>
      <c r="I605" s="224"/>
      <c r="J605" s="224"/>
      <c r="K605" s="224"/>
      <c r="L605" s="226"/>
      <c r="M605" s="79"/>
    </row>
    <row r="606" spans="1:13" ht="19.5" customHeight="1">
      <c r="A606" s="218"/>
      <c r="B606" s="220"/>
      <c r="C606" s="180">
        <v>5</v>
      </c>
      <c r="D606" s="181">
        <v>117</v>
      </c>
      <c r="E606" s="222"/>
      <c r="F606" s="184">
        <f>ROUND(D606*E593,2)</f>
        <v>64024.74</v>
      </c>
      <c r="G606" s="224"/>
      <c r="H606" s="223"/>
      <c r="I606" s="224"/>
      <c r="J606" s="224"/>
      <c r="K606" s="224"/>
      <c r="L606" s="226"/>
      <c r="M606" s="79"/>
    </row>
    <row r="607" spans="1:13" ht="19.5" customHeight="1">
      <c r="A607" s="218"/>
      <c r="B607" s="221"/>
      <c r="C607" s="161" t="s">
        <v>1</v>
      </c>
      <c r="D607" s="160">
        <f>SUM(D593:D606)</f>
        <v>117</v>
      </c>
      <c r="E607" s="222"/>
      <c r="F607" s="160">
        <f>SUM(F593:F606)</f>
        <v>64024.74</v>
      </c>
      <c r="G607" s="224"/>
      <c r="H607" s="223"/>
      <c r="I607" s="224"/>
      <c r="J607" s="224"/>
      <c r="K607" s="224"/>
      <c r="L607" s="227"/>
      <c r="M607" s="79"/>
    </row>
    <row r="608" spans="1:13" ht="19.5" customHeight="1">
      <c r="A608" s="231">
        <v>41</v>
      </c>
      <c r="B608" s="233" t="s">
        <v>202</v>
      </c>
      <c r="C608" s="167">
        <v>1</v>
      </c>
      <c r="D608" s="181">
        <v>0</v>
      </c>
      <c r="E608" s="137"/>
      <c r="F608" s="168">
        <f>ROUND((D608*E608),2)</f>
        <v>0</v>
      </c>
      <c r="G608" s="236">
        <f>D624</f>
        <v>141</v>
      </c>
      <c r="H608" s="236">
        <f>ROUND(L608/G608,2)</f>
        <v>388.06</v>
      </c>
      <c r="I608" s="222" t="s">
        <v>216</v>
      </c>
      <c r="J608" s="236">
        <f t="shared" ref="J608" si="332">ROUND(G608*H608,2)</f>
        <v>54716.46</v>
      </c>
      <c r="K608" s="236">
        <f>L608-J608</f>
        <v>0.11999999999534339</v>
      </c>
      <c r="L608" s="225">
        <f t="shared" ref="L608" si="333">F624</f>
        <v>54716.579999999994</v>
      </c>
      <c r="M608" s="208"/>
    </row>
    <row r="609" spans="1:13" ht="19.5" customHeight="1">
      <c r="A609" s="232"/>
      <c r="B609" s="234"/>
      <c r="C609" s="167">
        <v>2</v>
      </c>
      <c r="D609" s="181">
        <v>0</v>
      </c>
      <c r="E609" s="137"/>
      <c r="F609" s="168">
        <f t="shared" ref="F609:F623" si="334">ROUND((D609*E609),2)</f>
        <v>0</v>
      </c>
      <c r="G609" s="222"/>
      <c r="H609" s="236"/>
      <c r="I609" s="222"/>
      <c r="J609" s="222"/>
      <c r="K609" s="222"/>
      <c r="L609" s="226"/>
      <c r="M609" s="209"/>
    </row>
    <row r="610" spans="1:13" ht="19.5" customHeight="1">
      <c r="A610" s="232"/>
      <c r="B610" s="234"/>
      <c r="C610" s="167" t="s">
        <v>158</v>
      </c>
      <c r="D610" s="181">
        <v>0</v>
      </c>
      <c r="E610" s="137"/>
      <c r="F610" s="168">
        <f t="shared" si="334"/>
        <v>0</v>
      </c>
      <c r="G610" s="222"/>
      <c r="H610" s="236"/>
      <c r="I610" s="222"/>
      <c r="J610" s="222"/>
      <c r="K610" s="222"/>
      <c r="L610" s="226"/>
      <c r="M610" s="209"/>
    </row>
    <row r="611" spans="1:13" ht="19.5" customHeight="1">
      <c r="A611" s="232"/>
      <c r="B611" s="234"/>
      <c r="C611" s="167" t="s">
        <v>159</v>
      </c>
      <c r="D611" s="181">
        <v>0</v>
      </c>
      <c r="E611" s="137"/>
      <c r="F611" s="168">
        <f t="shared" si="334"/>
        <v>0</v>
      </c>
      <c r="G611" s="222"/>
      <c r="H611" s="236"/>
      <c r="I611" s="222"/>
      <c r="J611" s="222"/>
      <c r="K611" s="222"/>
      <c r="L611" s="226"/>
      <c r="M611" s="209"/>
    </row>
    <row r="612" spans="1:13" ht="19.5" customHeight="1">
      <c r="A612" s="232"/>
      <c r="B612" s="234"/>
      <c r="C612" s="167" t="s">
        <v>160</v>
      </c>
      <c r="D612" s="181">
        <v>0</v>
      </c>
      <c r="E612" s="137"/>
      <c r="F612" s="168">
        <f t="shared" si="334"/>
        <v>0</v>
      </c>
      <c r="G612" s="222"/>
      <c r="H612" s="236"/>
      <c r="I612" s="222"/>
      <c r="J612" s="222"/>
      <c r="K612" s="222"/>
      <c r="L612" s="226"/>
      <c r="M612" s="210"/>
    </row>
    <row r="613" spans="1:13" ht="19.5" customHeight="1">
      <c r="A613" s="232"/>
      <c r="B613" s="234"/>
      <c r="C613" s="167" t="s">
        <v>161</v>
      </c>
      <c r="D613" s="181">
        <v>0</v>
      </c>
      <c r="E613" s="137"/>
      <c r="F613" s="168">
        <f t="shared" si="334"/>
        <v>0</v>
      </c>
      <c r="G613" s="222"/>
      <c r="H613" s="236"/>
      <c r="I613" s="222"/>
      <c r="J613" s="222"/>
      <c r="K613" s="222"/>
      <c r="L613" s="226"/>
      <c r="M613" s="208"/>
    </row>
    <row r="614" spans="1:13" ht="19.5" customHeight="1">
      <c r="A614" s="232"/>
      <c r="B614" s="234"/>
      <c r="C614" s="180" t="s">
        <v>218</v>
      </c>
      <c r="D614" s="181">
        <v>0</v>
      </c>
      <c r="E614" s="137"/>
      <c r="F614" s="168">
        <f t="shared" si="334"/>
        <v>0</v>
      </c>
      <c r="G614" s="222"/>
      <c r="H614" s="236"/>
      <c r="I614" s="222"/>
      <c r="J614" s="222"/>
      <c r="K614" s="222"/>
      <c r="L614" s="226"/>
      <c r="M614" s="209"/>
    </row>
    <row r="615" spans="1:13" ht="19.5" customHeight="1">
      <c r="A615" s="232"/>
      <c r="B615" s="234"/>
      <c r="C615" s="180" t="s">
        <v>219</v>
      </c>
      <c r="D615" s="181">
        <v>0</v>
      </c>
      <c r="E615" s="137"/>
      <c r="F615" s="168">
        <f t="shared" si="334"/>
        <v>0</v>
      </c>
      <c r="G615" s="222"/>
      <c r="H615" s="236"/>
      <c r="I615" s="222"/>
      <c r="J615" s="222"/>
      <c r="K615" s="222"/>
      <c r="L615" s="226"/>
      <c r="M615" s="209"/>
    </row>
    <row r="616" spans="1:13" ht="19.5" customHeight="1">
      <c r="A616" s="232"/>
      <c r="B616" s="234"/>
      <c r="C616" s="180" t="s">
        <v>220</v>
      </c>
      <c r="D616" s="181">
        <v>0</v>
      </c>
      <c r="E616" s="137"/>
      <c r="F616" s="168">
        <f t="shared" si="334"/>
        <v>0</v>
      </c>
      <c r="G616" s="222"/>
      <c r="H616" s="236"/>
      <c r="I616" s="222"/>
      <c r="J616" s="222"/>
      <c r="K616" s="222"/>
      <c r="L616" s="226"/>
      <c r="M616" s="79"/>
    </row>
    <row r="617" spans="1:13" ht="19.5" customHeight="1">
      <c r="A617" s="232"/>
      <c r="B617" s="234"/>
      <c r="C617" s="180" t="s">
        <v>221</v>
      </c>
      <c r="D617" s="181">
        <v>0</v>
      </c>
      <c r="E617" s="137"/>
      <c r="F617" s="168">
        <f t="shared" si="334"/>
        <v>0</v>
      </c>
      <c r="G617" s="222"/>
      <c r="H617" s="236"/>
      <c r="I617" s="222"/>
      <c r="J617" s="222"/>
      <c r="K617" s="222"/>
      <c r="L617" s="226"/>
      <c r="M617" s="79"/>
    </row>
    <row r="618" spans="1:13" ht="19.5" customHeight="1">
      <c r="A618" s="232"/>
      <c r="B618" s="234"/>
      <c r="C618" s="180" t="s">
        <v>222</v>
      </c>
      <c r="D618" s="181">
        <v>0</v>
      </c>
      <c r="E618" s="137"/>
      <c r="F618" s="185">
        <f t="shared" si="334"/>
        <v>0</v>
      </c>
      <c r="G618" s="222"/>
      <c r="H618" s="236"/>
      <c r="I618" s="222"/>
      <c r="J618" s="222"/>
      <c r="K618" s="222"/>
      <c r="L618" s="226"/>
      <c r="M618" s="79"/>
    </row>
    <row r="619" spans="1:13" ht="19.5" customHeight="1">
      <c r="A619" s="232"/>
      <c r="B619" s="234"/>
      <c r="C619" s="180" t="s">
        <v>223</v>
      </c>
      <c r="D619" s="181">
        <v>0</v>
      </c>
      <c r="E619" s="137"/>
      <c r="F619" s="185">
        <f t="shared" si="334"/>
        <v>0</v>
      </c>
      <c r="G619" s="222"/>
      <c r="H619" s="236"/>
      <c r="I619" s="222"/>
      <c r="J619" s="222"/>
      <c r="K619" s="222"/>
      <c r="L619" s="226"/>
      <c r="M619" s="79"/>
    </row>
    <row r="620" spans="1:13" ht="19.5" customHeight="1">
      <c r="A620" s="232"/>
      <c r="B620" s="234"/>
      <c r="C620" s="180">
        <v>4</v>
      </c>
      <c r="D620" s="181">
        <v>0</v>
      </c>
      <c r="E620" s="137"/>
      <c r="F620" s="185">
        <f t="shared" si="334"/>
        <v>0</v>
      </c>
      <c r="G620" s="222"/>
      <c r="H620" s="236"/>
      <c r="I620" s="222"/>
      <c r="J620" s="222"/>
      <c r="K620" s="222"/>
      <c r="L620" s="226"/>
      <c r="M620" s="79"/>
    </row>
    <row r="621" spans="1:13" ht="19.5" customHeight="1">
      <c r="A621" s="232"/>
      <c r="B621" s="234"/>
      <c r="C621" s="180">
        <v>5</v>
      </c>
      <c r="D621" s="181">
        <v>81</v>
      </c>
      <c r="E621" s="137">
        <v>448.88</v>
      </c>
      <c r="F621" s="185">
        <f t="shared" si="334"/>
        <v>36359.279999999999</v>
      </c>
      <c r="G621" s="222"/>
      <c r="H621" s="236"/>
      <c r="I621" s="222"/>
      <c r="J621" s="222"/>
      <c r="K621" s="222"/>
      <c r="L621" s="226"/>
      <c r="M621" s="79"/>
    </row>
    <row r="622" spans="1:13" ht="19.5" customHeight="1">
      <c r="A622" s="232"/>
      <c r="B622" s="234"/>
      <c r="C622" s="191" t="s">
        <v>228</v>
      </c>
      <c r="D622" s="190">
        <v>30</v>
      </c>
      <c r="E622" s="137">
        <v>256.64</v>
      </c>
      <c r="F622" s="192">
        <f t="shared" si="334"/>
        <v>7699.2</v>
      </c>
      <c r="G622" s="222"/>
      <c r="H622" s="236"/>
      <c r="I622" s="222"/>
      <c r="J622" s="222"/>
      <c r="K622" s="222"/>
      <c r="L622" s="226"/>
      <c r="M622" s="79"/>
    </row>
    <row r="623" spans="1:13" ht="19.5" customHeight="1">
      <c r="A623" s="232"/>
      <c r="B623" s="234"/>
      <c r="C623" s="191" t="s">
        <v>229</v>
      </c>
      <c r="D623" s="190">
        <v>30</v>
      </c>
      <c r="E623" s="137">
        <v>355.27</v>
      </c>
      <c r="F623" s="192">
        <f t="shared" si="334"/>
        <v>10658.1</v>
      </c>
      <c r="G623" s="222"/>
      <c r="H623" s="236"/>
      <c r="I623" s="222"/>
      <c r="J623" s="222"/>
      <c r="K623" s="222"/>
      <c r="L623" s="226"/>
      <c r="M623" s="79"/>
    </row>
    <row r="624" spans="1:13" ht="19.5" customHeight="1">
      <c r="A624" s="232"/>
      <c r="B624" s="235"/>
      <c r="C624" s="167" t="s">
        <v>1</v>
      </c>
      <c r="D624" s="168">
        <f>SUM(D608:D623)</f>
        <v>141</v>
      </c>
      <c r="E624" s="139">
        <f>AVERAGE(E609:E621)</f>
        <v>448.88</v>
      </c>
      <c r="F624" s="168">
        <f>SUM(F608:F623)</f>
        <v>54716.579999999994</v>
      </c>
      <c r="G624" s="222"/>
      <c r="H624" s="236"/>
      <c r="I624" s="222"/>
      <c r="J624" s="222"/>
      <c r="K624" s="222"/>
      <c r="L624" s="227"/>
      <c r="M624" s="79"/>
    </row>
    <row r="625" spans="1:13" ht="19.5" customHeight="1">
      <c r="A625" s="217">
        <v>42</v>
      </c>
      <c r="B625" s="219" t="s">
        <v>203</v>
      </c>
      <c r="C625" s="161">
        <v>1</v>
      </c>
      <c r="D625" s="181">
        <v>0</v>
      </c>
      <c r="E625" s="222">
        <v>3348.35</v>
      </c>
      <c r="F625" s="160">
        <f t="shared" ref="F625" si="335">ROUND(D625*E625,2)</f>
        <v>0</v>
      </c>
      <c r="G625" s="223">
        <f>D639</f>
        <v>929</v>
      </c>
      <c r="H625" s="223">
        <f>ROUND(L625/G625,2)</f>
        <v>3348.35</v>
      </c>
      <c r="I625" s="224" t="s">
        <v>49</v>
      </c>
      <c r="J625" s="223">
        <f t="shared" ref="J625" si="336">ROUND(G625*H625,2)</f>
        <v>3110617.15</v>
      </c>
      <c r="K625" s="223">
        <f>L625-J625</f>
        <v>0</v>
      </c>
      <c r="L625" s="225">
        <f t="shared" ref="L625" si="337">F639</f>
        <v>3110617.15</v>
      </c>
      <c r="M625" s="208"/>
    </row>
    <row r="626" spans="1:13" ht="19.5" customHeight="1">
      <c r="A626" s="218"/>
      <c r="B626" s="220"/>
      <c r="C626" s="161">
        <v>2</v>
      </c>
      <c r="D626" s="181">
        <v>0</v>
      </c>
      <c r="E626" s="222"/>
      <c r="F626" s="160">
        <f t="shared" ref="F626" si="338">ROUND(D626*E625,2)</f>
        <v>0</v>
      </c>
      <c r="G626" s="224"/>
      <c r="H626" s="223"/>
      <c r="I626" s="224"/>
      <c r="J626" s="224"/>
      <c r="K626" s="224"/>
      <c r="L626" s="226"/>
      <c r="M626" s="209"/>
    </row>
    <row r="627" spans="1:13" ht="19.5" customHeight="1">
      <c r="A627" s="218"/>
      <c r="B627" s="220"/>
      <c r="C627" s="161" t="s">
        <v>158</v>
      </c>
      <c r="D627" s="181">
        <v>0</v>
      </c>
      <c r="E627" s="222"/>
      <c r="F627" s="160">
        <f t="shared" ref="F627" si="339">ROUND(D627*E625,2)</f>
        <v>0</v>
      </c>
      <c r="G627" s="224"/>
      <c r="H627" s="223"/>
      <c r="I627" s="224"/>
      <c r="J627" s="224"/>
      <c r="K627" s="224"/>
      <c r="L627" s="226"/>
      <c r="M627" s="209"/>
    </row>
    <row r="628" spans="1:13" ht="19.5" customHeight="1">
      <c r="A628" s="218"/>
      <c r="B628" s="220"/>
      <c r="C628" s="161" t="s">
        <v>159</v>
      </c>
      <c r="D628" s="181">
        <v>0</v>
      </c>
      <c r="E628" s="222"/>
      <c r="F628" s="160">
        <f t="shared" ref="F628" si="340">ROUND(D628*E625,2)</f>
        <v>0</v>
      </c>
      <c r="G628" s="224"/>
      <c r="H628" s="223"/>
      <c r="I628" s="224"/>
      <c r="J628" s="224"/>
      <c r="K628" s="224"/>
      <c r="L628" s="226"/>
      <c r="M628" s="209"/>
    </row>
    <row r="629" spans="1:13" ht="19.5" customHeight="1">
      <c r="A629" s="218"/>
      <c r="B629" s="220"/>
      <c r="C629" s="161" t="s">
        <v>160</v>
      </c>
      <c r="D629" s="181">
        <v>0</v>
      </c>
      <c r="E629" s="222"/>
      <c r="F629" s="160">
        <f t="shared" ref="F629" si="341">ROUND(D629*E625,2)</f>
        <v>0</v>
      </c>
      <c r="G629" s="224"/>
      <c r="H629" s="223"/>
      <c r="I629" s="224"/>
      <c r="J629" s="224"/>
      <c r="K629" s="224"/>
      <c r="L629" s="226"/>
      <c r="M629" s="210"/>
    </row>
    <row r="630" spans="1:13" ht="19.5" customHeight="1">
      <c r="A630" s="218"/>
      <c r="B630" s="220"/>
      <c r="C630" s="161" t="s">
        <v>161</v>
      </c>
      <c r="D630" s="181">
        <v>0</v>
      </c>
      <c r="E630" s="222"/>
      <c r="F630" s="160">
        <f t="shared" ref="F630" si="342">ROUND(D630*E625,2)</f>
        <v>0</v>
      </c>
      <c r="G630" s="224"/>
      <c r="H630" s="223"/>
      <c r="I630" s="224"/>
      <c r="J630" s="224"/>
      <c r="K630" s="224"/>
      <c r="L630" s="226"/>
      <c r="M630" s="208"/>
    </row>
    <row r="631" spans="1:13" ht="19.5" customHeight="1">
      <c r="A631" s="218"/>
      <c r="B631" s="220"/>
      <c r="C631" s="180" t="s">
        <v>218</v>
      </c>
      <c r="D631" s="181">
        <v>0</v>
      </c>
      <c r="E631" s="222"/>
      <c r="F631" s="160">
        <f t="shared" ref="F631" si="343">ROUND(D631*E625,2)</f>
        <v>0</v>
      </c>
      <c r="G631" s="224"/>
      <c r="H631" s="223"/>
      <c r="I631" s="224"/>
      <c r="J631" s="224"/>
      <c r="K631" s="224"/>
      <c r="L631" s="226"/>
      <c r="M631" s="209"/>
    </row>
    <row r="632" spans="1:13" ht="19.5" customHeight="1">
      <c r="A632" s="218"/>
      <c r="B632" s="220"/>
      <c r="C632" s="180" t="s">
        <v>219</v>
      </c>
      <c r="D632" s="181">
        <v>0</v>
      </c>
      <c r="E632" s="222"/>
      <c r="F632" s="160">
        <f t="shared" ref="F632" si="344">ROUND(D632*E625,2)</f>
        <v>0</v>
      </c>
      <c r="G632" s="224"/>
      <c r="H632" s="223"/>
      <c r="I632" s="224"/>
      <c r="J632" s="224"/>
      <c r="K632" s="224"/>
      <c r="L632" s="226"/>
      <c r="M632" s="209"/>
    </row>
    <row r="633" spans="1:13" ht="19.5" customHeight="1">
      <c r="A633" s="218"/>
      <c r="B633" s="220"/>
      <c r="C633" s="180" t="s">
        <v>220</v>
      </c>
      <c r="D633" s="181">
        <v>0</v>
      </c>
      <c r="E633" s="222"/>
      <c r="F633" s="184">
        <f>ROUND(D633*E625,2)</f>
        <v>0</v>
      </c>
      <c r="G633" s="224"/>
      <c r="H633" s="223"/>
      <c r="I633" s="224"/>
      <c r="J633" s="224"/>
      <c r="K633" s="224"/>
      <c r="L633" s="226"/>
      <c r="M633" s="79"/>
    </row>
    <row r="634" spans="1:13" ht="19.5" customHeight="1">
      <c r="A634" s="218"/>
      <c r="B634" s="220"/>
      <c r="C634" s="180" t="s">
        <v>221</v>
      </c>
      <c r="D634" s="181">
        <v>0</v>
      </c>
      <c r="E634" s="222"/>
      <c r="F634" s="184">
        <f>ROUND(D634*E625,2)</f>
        <v>0</v>
      </c>
      <c r="G634" s="224"/>
      <c r="H634" s="223"/>
      <c r="I634" s="224"/>
      <c r="J634" s="224"/>
      <c r="K634" s="224"/>
      <c r="L634" s="226"/>
      <c r="M634" s="79"/>
    </row>
    <row r="635" spans="1:13" ht="19.5" customHeight="1">
      <c r="A635" s="218"/>
      <c r="B635" s="220"/>
      <c r="C635" s="180" t="s">
        <v>222</v>
      </c>
      <c r="D635" s="181">
        <v>0</v>
      </c>
      <c r="E635" s="222"/>
      <c r="F635" s="184">
        <f>ROUND(D635*E625,2)</f>
        <v>0</v>
      </c>
      <c r="G635" s="224"/>
      <c r="H635" s="223"/>
      <c r="I635" s="224"/>
      <c r="J635" s="224"/>
      <c r="K635" s="224"/>
      <c r="L635" s="226"/>
      <c r="M635" s="79"/>
    </row>
    <row r="636" spans="1:13" ht="19.5" customHeight="1">
      <c r="A636" s="218"/>
      <c r="B636" s="220"/>
      <c r="C636" s="180" t="s">
        <v>223</v>
      </c>
      <c r="D636" s="181">
        <v>0</v>
      </c>
      <c r="E636" s="222"/>
      <c r="F636" s="184">
        <f>ROUND(D636*E625,2)</f>
        <v>0</v>
      </c>
      <c r="G636" s="224"/>
      <c r="H636" s="223"/>
      <c r="I636" s="224"/>
      <c r="J636" s="224"/>
      <c r="K636" s="224"/>
      <c r="L636" s="226"/>
      <c r="M636" s="79"/>
    </row>
    <row r="637" spans="1:13" ht="19.5" customHeight="1">
      <c r="A637" s="218"/>
      <c r="B637" s="220"/>
      <c r="C637" s="180">
        <v>4</v>
      </c>
      <c r="D637" s="181">
        <v>0</v>
      </c>
      <c r="E637" s="222"/>
      <c r="F637" s="184">
        <f>ROUND(D637*E625,2)</f>
        <v>0</v>
      </c>
      <c r="G637" s="224"/>
      <c r="H637" s="223"/>
      <c r="I637" s="224"/>
      <c r="J637" s="224"/>
      <c r="K637" s="224"/>
      <c r="L637" s="226"/>
      <c r="M637" s="79"/>
    </row>
    <row r="638" spans="1:13" ht="19.5" customHeight="1">
      <c r="A638" s="218"/>
      <c r="B638" s="220"/>
      <c r="C638" s="180">
        <v>5</v>
      </c>
      <c r="D638" s="181">
        <v>929</v>
      </c>
      <c r="E638" s="222"/>
      <c r="F638" s="184">
        <f>ROUND(D638*E625,2)</f>
        <v>3110617.15</v>
      </c>
      <c r="G638" s="224"/>
      <c r="H638" s="223"/>
      <c r="I638" s="224"/>
      <c r="J638" s="224"/>
      <c r="K638" s="224"/>
      <c r="L638" s="226"/>
      <c r="M638" s="79"/>
    </row>
    <row r="639" spans="1:13" ht="19.5" customHeight="1">
      <c r="A639" s="218"/>
      <c r="B639" s="221"/>
      <c r="C639" s="161" t="s">
        <v>1</v>
      </c>
      <c r="D639" s="160">
        <f>SUM(D625:D638)</f>
        <v>929</v>
      </c>
      <c r="E639" s="222"/>
      <c r="F639" s="160">
        <f>SUM(F625:F638)</f>
        <v>3110617.15</v>
      </c>
      <c r="G639" s="224"/>
      <c r="H639" s="223"/>
      <c r="I639" s="224"/>
      <c r="J639" s="224"/>
      <c r="K639" s="224"/>
      <c r="L639" s="227"/>
      <c r="M639" s="79"/>
    </row>
    <row r="640" spans="1:13" ht="19.5" customHeight="1">
      <c r="A640" s="217">
        <v>43</v>
      </c>
      <c r="B640" s="219" t="s">
        <v>204</v>
      </c>
      <c r="C640" s="161">
        <v>1</v>
      </c>
      <c r="D640" s="181">
        <v>0</v>
      </c>
      <c r="E640" s="222">
        <v>2890.62</v>
      </c>
      <c r="F640" s="160">
        <f t="shared" ref="F640" si="345">ROUND(D640*E640,2)</f>
        <v>0</v>
      </c>
      <c r="G640" s="223">
        <f>D654</f>
        <v>234</v>
      </c>
      <c r="H640" s="223">
        <f>ROUND(L640/G640,2)</f>
        <v>2890.62</v>
      </c>
      <c r="I640" s="224" t="s">
        <v>49</v>
      </c>
      <c r="J640" s="223">
        <f t="shared" ref="J640" si="346">ROUND(G640*H640,2)</f>
        <v>676405.08</v>
      </c>
      <c r="K640" s="223">
        <f>L640-J640</f>
        <v>0</v>
      </c>
      <c r="L640" s="225">
        <f t="shared" ref="L640" si="347">F654</f>
        <v>676405.08</v>
      </c>
      <c r="M640" s="208"/>
    </row>
    <row r="641" spans="1:13" ht="19.5" customHeight="1">
      <c r="A641" s="218"/>
      <c r="B641" s="220"/>
      <c r="C641" s="161">
        <v>2</v>
      </c>
      <c r="D641" s="181">
        <v>0</v>
      </c>
      <c r="E641" s="222"/>
      <c r="F641" s="160">
        <f t="shared" ref="F641" si="348">ROUND(D641*E640,2)</f>
        <v>0</v>
      </c>
      <c r="G641" s="224"/>
      <c r="H641" s="223"/>
      <c r="I641" s="224"/>
      <c r="J641" s="224"/>
      <c r="K641" s="224"/>
      <c r="L641" s="226"/>
      <c r="M641" s="209"/>
    </row>
    <row r="642" spans="1:13" ht="19.5" customHeight="1">
      <c r="A642" s="218"/>
      <c r="B642" s="220"/>
      <c r="C642" s="161" t="s">
        <v>158</v>
      </c>
      <c r="D642" s="181">
        <v>0</v>
      </c>
      <c r="E642" s="222"/>
      <c r="F642" s="160">
        <f t="shared" ref="F642" si="349">ROUND(D642*E640,2)</f>
        <v>0</v>
      </c>
      <c r="G642" s="224"/>
      <c r="H642" s="223"/>
      <c r="I642" s="224"/>
      <c r="J642" s="224"/>
      <c r="K642" s="224"/>
      <c r="L642" s="226"/>
      <c r="M642" s="209"/>
    </row>
    <row r="643" spans="1:13" ht="19.5" customHeight="1">
      <c r="A643" s="218"/>
      <c r="B643" s="220"/>
      <c r="C643" s="161" t="s">
        <v>159</v>
      </c>
      <c r="D643" s="181">
        <v>0</v>
      </c>
      <c r="E643" s="222"/>
      <c r="F643" s="160">
        <f t="shared" ref="F643" si="350">ROUND(D643*E640,2)</f>
        <v>0</v>
      </c>
      <c r="G643" s="224"/>
      <c r="H643" s="223"/>
      <c r="I643" s="224"/>
      <c r="J643" s="224"/>
      <c r="K643" s="224"/>
      <c r="L643" s="226"/>
      <c r="M643" s="209"/>
    </row>
    <row r="644" spans="1:13" ht="19.5" customHeight="1">
      <c r="A644" s="218"/>
      <c r="B644" s="220"/>
      <c r="C644" s="161" t="s">
        <v>160</v>
      </c>
      <c r="D644" s="181">
        <v>0</v>
      </c>
      <c r="E644" s="222"/>
      <c r="F644" s="160">
        <f t="shared" ref="F644" si="351">ROUND(D644*E640,2)</f>
        <v>0</v>
      </c>
      <c r="G644" s="224"/>
      <c r="H644" s="223"/>
      <c r="I644" s="224"/>
      <c r="J644" s="224"/>
      <c r="K644" s="224"/>
      <c r="L644" s="226"/>
      <c r="M644" s="210"/>
    </row>
    <row r="645" spans="1:13" ht="19.5" customHeight="1">
      <c r="A645" s="218"/>
      <c r="B645" s="220"/>
      <c r="C645" s="161" t="s">
        <v>161</v>
      </c>
      <c r="D645" s="181">
        <v>0</v>
      </c>
      <c r="E645" s="222"/>
      <c r="F645" s="160">
        <f t="shared" ref="F645" si="352">ROUND(D645*E640,2)</f>
        <v>0</v>
      </c>
      <c r="G645" s="224"/>
      <c r="H645" s="223"/>
      <c r="I645" s="224"/>
      <c r="J645" s="224"/>
      <c r="K645" s="224"/>
      <c r="L645" s="226"/>
      <c r="M645" s="208"/>
    </row>
    <row r="646" spans="1:13" ht="19.5" customHeight="1">
      <c r="A646" s="218"/>
      <c r="B646" s="220"/>
      <c r="C646" s="180" t="s">
        <v>218</v>
      </c>
      <c r="D646" s="181">
        <v>0</v>
      </c>
      <c r="E646" s="222"/>
      <c r="F646" s="160">
        <f t="shared" ref="F646" si="353">ROUND(D646*E640,2)</f>
        <v>0</v>
      </c>
      <c r="G646" s="224"/>
      <c r="H646" s="223"/>
      <c r="I646" s="224"/>
      <c r="J646" s="224"/>
      <c r="K646" s="224"/>
      <c r="L646" s="226"/>
      <c r="M646" s="209"/>
    </row>
    <row r="647" spans="1:13" ht="19.5" customHeight="1">
      <c r="A647" s="218"/>
      <c r="B647" s="220"/>
      <c r="C647" s="180" t="s">
        <v>219</v>
      </c>
      <c r="D647" s="181">
        <v>0</v>
      </c>
      <c r="E647" s="222"/>
      <c r="F647" s="160">
        <f t="shared" ref="F647" si="354">ROUND(D647*E640,2)</f>
        <v>0</v>
      </c>
      <c r="G647" s="224"/>
      <c r="H647" s="223"/>
      <c r="I647" s="224"/>
      <c r="J647" s="224"/>
      <c r="K647" s="224"/>
      <c r="L647" s="226"/>
      <c r="M647" s="209"/>
    </row>
    <row r="648" spans="1:13" ht="19.5" customHeight="1">
      <c r="A648" s="218"/>
      <c r="B648" s="220"/>
      <c r="C648" s="180" t="s">
        <v>220</v>
      </c>
      <c r="D648" s="181">
        <v>0</v>
      </c>
      <c r="E648" s="222"/>
      <c r="F648" s="184">
        <f>ROUND(D648*E640,2)</f>
        <v>0</v>
      </c>
      <c r="G648" s="224"/>
      <c r="H648" s="223"/>
      <c r="I648" s="224"/>
      <c r="J648" s="224"/>
      <c r="K648" s="224"/>
      <c r="L648" s="226"/>
      <c r="M648" s="79"/>
    </row>
    <row r="649" spans="1:13" ht="19.5" customHeight="1">
      <c r="A649" s="218"/>
      <c r="B649" s="220"/>
      <c r="C649" s="180" t="s">
        <v>221</v>
      </c>
      <c r="D649" s="181">
        <v>0</v>
      </c>
      <c r="E649" s="222"/>
      <c r="F649" s="184">
        <f>ROUND(D649*E640,2)</f>
        <v>0</v>
      </c>
      <c r="G649" s="224"/>
      <c r="H649" s="223"/>
      <c r="I649" s="224"/>
      <c r="J649" s="224"/>
      <c r="K649" s="224"/>
      <c r="L649" s="226"/>
      <c r="M649" s="79"/>
    </row>
    <row r="650" spans="1:13" ht="19.5" customHeight="1">
      <c r="A650" s="218"/>
      <c r="B650" s="220"/>
      <c r="C650" s="180" t="s">
        <v>222</v>
      </c>
      <c r="D650" s="181">
        <v>0</v>
      </c>
      <c r="E650" s="222"/>
      <c r="F650" s="184">
        <f>ROUND(D650*E640,2)</f>
        <v>0</v>
      </c>
      <c r="G650" s="224"/>
      <c r="H650" s="223"/>
      <c r="I650" s="224"/>
      <c r="J650" s="224"/>
      <c r="K650" s="224"/>
      <c r="L650" s="226"/>
      <c r="M650" s="79"/>
    </row>
    <row r="651" spans="1:13" ht="19.5" customHeight="1">
      <c r="A651" s="218"/>
      <c r="B651" s="220"/>
      <c r="C651" s="180" t="s">
        <v>223</v>
      </c>
      <c r="D651" s="181">
        <v>0</v>
      </c>
      <c r="E651" s="222"/>
      <c r="F651" s="184">
        <f>ROUND(D651*E640,2)</f>
        <v>0</v>
      </c>
      <c r="G651" s="224"/>
      <c r="H651" s="223"/>
      <c r="I651" s="224"/>
      <c r="J651" s="224"/>
      <c r="K651" s="224"/>
      <c r="L651" s="226"/>
      <c r="M651" s="79"/>
    </row>
    <row r="652" spans="1:13" ht="19.5" customHeight="1">
      <c r="A652" s="218"/>
      <c r="B652" s="220"/>
      <c r="C652" s="180">
        <v>4</v>
      </c>
      <c r="D652" s="181">
        <v>0</v>
      </c>
      <c r="E652" s="222"/>
      <c r="F652" s="184">
        <f>ROUND(D652*E640,2)</f>
        <v>0</v>
      </c>
      <c r="G652" s="224"/>
      <c r="H652" s="223"/>
      <c r="I652" s="224"/>
      <c r="J652" s="224"/>
      <c r="K652" s="224"/>
      <c r="L652" s="226"/>
      <c r="M652" s="79"/>
    </row>
    <row r="653" spans="1:13" ht="19.5" customHeight="1">
      <c r="A653" s="218"/>
      <c r="B653" s="220"/>
      <c r="C653" s="180">
        <v>5</v>
      </c>
      <c r="D653" s="181">
        <v>234</v>
      </c>
      <c r="E653" s="222"/>
      <c r="F653" s="184">
        <f>ROUND(D653*E640,2)</f>
        <v>676405.08</v>
      </c>
      <c r="G653" s="224"/>
      <c r="H653" s="223"/>
      <c r="I653" s="224"/>
      <c r="J653" s="224"/>
      <c r="K653" s="224"/>
      <c r="L653" s="226"/>
      <c r="M653" s="79"/>
    </row>
    <row r="654" spans="1:13" ht="19.5" customHeight="1">
      <c r="A654" s="218"/>
      <c r="B654" s="221"/>
      <c r="C654" s="161" t="s">
        <v>1</v>
      </c>
      <c r="D654" s="160">
        <f>SUM(D640:D653)</f>
        <v>234</v>
      </c>
      <c r="E654" s="222"/>
      <c r="F654" s="160">
        <f>SUM(F640:F653)</f>
        <v>676405.08</v>
      </c>
      <c r="G654" s="224"/>
      <c r="H654" s="223"/>
      <c r="I654" s="224"/>
      <c r="J654" s="224"/>
      <c r="K654" s="224"/>
      <c r="L654" s="227"/>
      <c r="M654" s="79"/>
    </row>
    <row r="655" spans="1:13" ht="19.5" customHeight="1">
      <c r="A655" s="217">
        <v>44</v>
      </c>
      <c r="B655" s="219" t="s">
        <v>205</v>
      </c>
      <c r="C655" s="161">
        <v>1</v>
      </c>
      <c r="D655" s="181">
        <v>0</v>
      </c>
      <c r="E655" s="222">
        <v>3845.42</v>
      </c>
      <c r="F655" s="160">
        <f t="shared" ref="F655" si="355">ROUND(D655*E655,2)</f>
        <v>0</v>
      </c>
      <c r="G655" s="223">
        <f>D669</f>
        <v>31</v>
      </c>
      <c r="H655" s="223">
        <f>ROUND(L655/G655,2)</f>
        <v>3845.42</v>
      </c>
      <c r="I655" s="224" t="s">
        <v>49</v>
      </c>
      <c r="J655" s="223">
        <f t="shared" ref="J655" si="356">ROUND(G655*H655,2)</f>
        <v>119208.02</v>
      </c>
      <c r="K655" s="223">
        <f>L655-J655</f>
        <v>0</v>
      </c>
      <c r="L655" s="225">
        <f t="shared" ref="L655" si="357">F669</f>
        <v>119208.02</v>
      </c>
      <c r="M655" s="208"/>
    </row>
    <row r="656" spans="1:13" ht="19.5" customHeight="1">
      <c r="A656" s="218"/>
      <c r="B656" s="220"/>
      <c r="C656" s="161">
        <v>2</v>
      </c>
      <c r="D656" s="181">
        <v>0</v>
      </c>
      <c r="E656" s="222"/>
      <c r="F656" s="160">
        <f t="shared" ref="F656" si="358">ROUND(D656*E655,2)</f>
        <v>0</v>
      </c>
      <c r="G656" s="224"/>
      <c r="H656" s="223"/>
      <c r="I656" s="224"/>
      <c r="J656" s="224"/>
      <c r="K656" s="224"/>
      <c r="L656" s="226"/>
      <c r="M656" s="209"/>
    </row>
    <row r="657" spans="1:13" ht="19.5" customHeight="1">
      <c r="A657" s="218"/>
      <c r="B657" s="220"/>
      <c r="C657" s="161" t="s">
        <v>158</v>
      </c>
      <c r="D657" s="181">
        <v>0</v>
      </c>
      <c r="E657" s="222"/>
      <c r="F657" s="160">
        <f t="shared" ref="F657" si="359">ROUND(D657*E655,2)</f>
        <v>0</v>
      </c>
      <c r="G657" s="224"/>
      <c r="H657" s="223"/>
      <c r="I657" s="224"/>
      <c r="J657" s="224"/>
      <c r="K657" s="224"/>
      <c r="L657" s="226"/>
      <c r="M657" s="209"/>
    </row>
    <row r="658" spans="1:13" ht="19.5" customHeight="1">
      <c r="A658" s="218"/>
      <c r="B658" s="220"/>
      <c r="C658" s="161" t="s">
        <v>159</v>
      </c>
      <c r="D658" s="181">
        <v>0</v>
      </c>
      <c r="E658" s="222"/>
      <c r="F658" s="160">
        <f t="shared" ref="F658" si="360">ROUND(D658*E655,2)</f>
        <v>0</v>
      </c>
      <c r="G658" s="224"/>
      <c r="H658" s="223"/>
      <c r="I658" s="224"/>
      <c r="J658" s="224"/>
      <c r="K658" s="224"/>
      <c r="L658" s="226"/>
      <c r="M658" s="209"/>
    </row>
    <row r="659" spans="1:13" ht="19.5" customHeight="1">
      <c r="A659" s="218"/>
      <c r="B659" s="220"/>
      <c r="C659" s="161" t="s">
        <v>160</v>
      </c>
      <c r="D659" s="181">
        <v>0</v>
      </c>
      <c r="E659" s="222"/>
      <c r="F659" s="160">
        <f t="shared" ref="F659" si="361">ROUND(D659*E655,2)</f>
        <v>0</v>
      </c>
      <c r="G659" s="224"/>
      <c r="H659" s="223"/>
      <c r="I659" s="224"/>
      <c r="J659" s="224"/>
      <c r="K659" s="224"/>
      <c r="L659" s="226"/>
      <c r="M659" s="210"/>
    </row>
    <row r="660" spans="1:13" ht="19.5" customHeight="1">
      <c r="A660" s="218"/>
      <c r="B660" s="220"/>
      <c r="C660" s="161" t="s">
        <v>161</v>
      </c>
      <c r="D660" s="181">
        <v>0</v>
      </c>
      <c r="E660" s="222"/>
      <c r="F660" s="160">
        <f t="shared" ref="F660" si="362">ROUND(D660*E655,2)</f>
        <v>0</v>
      </c>
      <c r="G660" s="224"/>
      <c r="H660" s="223"/>
      <c r="I660" s="224"/>
      <c r="J660" s="224"/>
      <c r="K660" s="224"/>
      <c r="L660" s="226"/>
      <c r="M660" s="208"/>
    </row>
    <row r="661" spans="1:13" ht="19.5" customHeight="1">
      <c r="A661" s="218"/>
      <c r="B661" s="220"/>
      <c r="C661" s="180" t="s">
        <v>218</v>
      </c>
      <c r="D661" s="181">
        <v>0</v>
      </c>
      <c r="E661" s="222"/>
      <c r="F661" s="160">
        <f t="shared" ref="F661" si="363">ROUND(D661*E655,2)</f>
        <v>0</v>
      </c>
      <c r="G661" s="224"/>
      <c r="H661" s="223"/>
      <c r="I661" s="224"/>
      <c r="J661" s="224"/>
      <c r="K661" s="224"/>
      <c r="L661" s="226"/>
      <c r="M661" s="209"/>
    </row>
    <row r="662" spans="1:13" ht="19.5" customHeight="1">
      <c r="A662" s="218"/>
      <c r="B662" s="220"/>
      <c r="C662" s="180" t="s">
        <v>219</v>
      </c>
      <c r="D662" s="181">
        <v>0</v>
      </c>
      <c r="E662" s="222"/>
      <c r="F662" s="160">
        <f t="shared" ref="F662" si="364">ROUND(D662*E655,2)</f>
        <v>0</v>
      </c>
      <c r="G662" s="224"/>
      <c r="H662" s="223"/>
      <c r="I662" s="224"/>
      <c r="J662" s="224"/>
      <c r="K662" s="224"/>
      <c r="L662" s="226"/>
      <c r="M662" s="209"/>
    </row>
    <row r="663" spans="1:13" ht="19.5" customHeight="1">
      <c r="A663" s="218"/>
      <c r="B663" s="220"/>
      <c r="C663" s="180" t="s">
        <v>220</v>
      </c>
      <c r="D663" s="181">
        <v>0</v>
      </c>
      <c r="E663" s="222"/>
      <c r="F663" s="184">
        <f>ROUND(D663*E655,2)</f>
        <v>0</v>
      </c>
      <c r="G663" s="224"/>
      <c r="H663" s="223"/>
      <c r="I663" s="224"/>
      <c r="J663" s="224"/>
      <c r="K663" s="224"/>
      <c r="L663" s="226"/>
      <c r="M663" s="79"/>
    </row>
    <row r="664" spans="1:13" ht="19.5" customHeight="1">
      <c r="A664" s="218"/>
      <c r="B664" s="220"/>
      <c r="C664" s="180" t="s">
        <v>221</v>
      </c>
      <c r="D664" s="181">
        <v>0</v>
      </c>
      <c r="E664" s="222"/>
      <c r="F664" s="184">
        <f>ROUND(D664*E655,2)</f>
        <v>0</v>
      </c>
      <c r="G664" s="224"/>
      <c r="H664" s="223"/>
      <c r="I664" s="224"/>
      <c r="J664" s="224"/>
      <c r="K664" s="224"/>
      <c r="L664" s="226"/>
      <c r="M664" s="79"/>
    </row>
    <row r="665" spans="1:13" ht="19.5" customHeight="1">
      <c r="A665" s="218"/>
      <c r="B665" s="220"/>
      <c r="C665" s="180" t="s">
        <v>222</v>
      </c>
      <c r="D665" s="181">
        <v>0</v>
      </c>
      <c r="E665" s="222"/>
      <c r="F665" s="184">
        <f>ROUND(D665*E69,2)</f>
        <v>0</v>
      </c>
      <c r="G665" s="224"/>
      <c r="H665" s="223"/>
      <c r="I665" s="224"/>
      <c r="J665" s="224"/>
      <c r="K665" s="224"/>
      <c r="L665" s="226"/>
      <c r="M665" s="79"/>
    </row>
    <row r="666" spans="1:13" ht="19.5" customHeight="1">
      <c r="A666" s="218"/>
      <c r="B666" s="220"/>
      <c r="C666" s="180" t="s">
        <v>223</v>
      </c>
      <c r="D666" s="181">
        <v>0</v>
      </c>
      <c r="E666" s="222"/>
      <c r="F666" s="184">
        <f>ROUND(D666*E655,2)</f>
        <v>0</v>
      </c>
      <c r="G666" s="224"/>
      <c r="H666" s="223"/>
      <c r="I666" s="224"/>
      <c r="J666" s="224"/>
      <c r="K666" s="224"/>
      <c r="L666" s="226"/>
      <c r="M666" s="79"/>
    </row>
    <row r="667" spans="1:13" ht="19.5" customHeight="1">
      <c r="A667" s="218"/>
      <c r="B667" s="220"/>
      <c r="C667" s="180">
        <v>4</v>
      </c>
      <c r="D667" s="181">
        <v>0</v>
      </c>
      <c r="E667" s="222"/>
      <c r="F667" s="184">
        <f>ROUND(D667*E655,2)</f>
        <v>0</v>
      </c>
      <c r="G667" s="224"/>
      <c r="H667" s="223"/>
      <c r="I667" s="224"/>
      <c r="J667" s="224"/>
      <c r="K667" s="224"/>
      <c r="L667" s="226"/>
      <c r="M667" s="79"/>
    </row>
    <row r="668" spans="1:13" ht="19.5" customHeight="1">
      <c r="A668" s="218"/>
      <c r="B668" s="220"/>
      <c r="C668" s="180">
        <v>5</v>
      </c>
      <c r="D668" s="181">
        <v>31</v>
      </c>
      <c r="E668" s="222"/>
      <c r="F668" s="184">
        <f>ROUND(D668*E655,2)</f>
        <v>119208.02</v>
      </c>
      <c r="G668" s="224"/>
      <c r="H668" s="223"/>
      <c r="I668" s="224"/>
      <c r="J668" s="224"/>
      <c r="K668" s="224"/>
      <c r="L668" s="226"/>
      <c r="M668" s="79"/>
    </row>
    <row r="669" spans="1:13" ht="19.5" customHeight="1">
      <c r="A669" s="218"/>
      <c r="B669" s="221"/>
      <c r="C669" s="161" t="s">
        <v>1</v>
      </c>
      <c r="D669" s="160">
        <f>SUM(D655:D668)</f>
        <v>31</v>
      </c>
      <c r="E669" s="222"/>
      <c r="F669" s="160">
        <f>SUM(F655:F668)</f>
        <v>119208.02</v>
      </c>
      <c r="G669" s="224"/>
      <c r="H669" s="223"/>
      <c r="I669" s="224"/>
      <c r="J669" s="224"/>
      <c r="K669" s="224"/>
      <c r="L669" s="227"/>
      <c r="M669" s="79"/>
    </row>
    <row r="670" spans="1:13" ht="19.5" customHeight="1">
      <c r="A670" s="217">
        <v>45</v>
      </c>
      <c r="B670" s="219" t="s">
        <v>206</v>
      </c>
      <c r="C670" s="161">
        <v>1</v>
      </c>
      <c r="D670" s="160">
        <v>0</v>
      </c>
      <c r="E670" s="222">
        <v>55.05</v>
      </c>
      <c r="F670" s="160">
        <f t="shared" ref="F670" si="365">ROUND(D670*E670,2)</f>
        <v>0</v>
      </c>
      <c r="G670" s="223">
        <f>D684</f>
        <v>105</v>
      </c>
      <c r="H670" s="223">
        <f>ROUND(L670/G670,2)</f>
        <v>55.05</v>
      </c>
      <c r="I670" s="224" t="s">
        <v>167</v>
      </c>
      <c r="J670" s="223">
        <f t="shared" ref="J670" si="366">ROUND(G670*H670,2)</f>
        <v>5780.25</v>
      </c>
      <c r="K670" s="223">
        <f>L670-J670</f>
        <v>0</v>
      </c>
      <c r="L670" s="225">
        <f t="shared" ref="L670" si="367">F684</f>
        <v>5780.25</v>
      </c>
      <c r="M670" s="208"/>
    </row>
    <row r="671" spans="1:13" ht="19.5" customHeight="1">
      <c r="A671" s="218"/>
      <c r="B671" s="220"/>
      <c r="C671" s="161">
        <v>2</v>
      </c>
      <c r="D671" s="181">
        <v>0</v>
      </c>
      <c r="E671" s="222"/>
      <c r="F671" s="160">
        <f t="shared" ref="F671" si="368">ROUND(D671*E670,2)</f>
        <v>0</v>
      </c>
      <c r="G671" s="224"/>
      <c r="H671" s="223"/>
      <c r="I671" s="224"/>
      <c r="J671" s="224"/>
      <c r="K671" s="224"/>
      <c r="L671" s="226"/>
      <c r="M671" s="209"/>
    </row>
    <row r="672" spans="1:13" ht="19.5" customHeight="1">
      <c r="A672" s="218"/>
      <c r="B672" s="220"/>
      <c r="C672" s="161" t="s">
        <v>158</v>
      </c>
      <c r="D672" s="181">
        <v>0</v>
      </c>
      <c r="E672" s="222"/>
      <c r="F672" s="160">
        <f t="shared" ref="F672" si="369">ROUND(D672*E670,2)</f>
        <v>0</v>
      </c>
      <c r="G672" s="224"/>
      <c r="H672" s="223"/>
      <c r="I672" s="224"/>
      <c r="J672" s="224"/>
      <c r="K672" s="224"/>
      <c r="L672" s="226"/>
      <c r="M672" s="209"/>
    </row>
    <row r="673" spans="1:13" ht="19.5" customHeight="1">
      <c r="A673" s="218"/>
      <c r="B673" s="220"/>
      <c r="C673" s="161" t="s">
        <v>159</v>
      </c>
      <c r="D673" s="181">
        <v>0</v>
      </c>
      <c r="E673" s="222"/>
      <c r="F673" s="160">
        <f t="shared" ref="F673" si="370">ROUND(D673*E670,2)</f>
        <v>0</v>
      </c>
      <c r="G673" s="224"/>
      <c r="H673" s="223"/>
      <c r="I673" s="224"/>
      <c r="J673" s="224"/>
      <c r="K673" s="224"/>
      <c r="L673" s="226"/>
      <c r="M673" s="209"/>
    </row>
    <row r="674" spans="1:13" ht="19.5" customHeight="1">
      <c r="A674" s="218"/>
      <c r="B674" s="220"/>
      <c r="C674" s="161" t="s">
        <v>160</v>
      </c>
      <c r="D674" s="181">
        <v>0</v>
      </c>
      <c r="E674" s="222"/>
      <c r="F674" s="160">
        <f t="shared" ref="F674" si="371">ROUND(D674*E670,2)</f>
        <v>0</v>
      </c>
      <c r="G674" s="224"/>
      <c r="H674" s="223"/>
      <c r="I674" s="224"/>
      <c r="J674" s="224"/>
      <c r="K674" s="224"/>
      <c r="L674" s="226"/>
      <c r="M674" s="210"/>
    </row>
    <row r="675" spans="1:13" ht="19.5" customHeight="1">
      <c r="A675" s="218"/>
      <c r="B675" s="220"/>
      <c r="C675" s="161" t="s">
        <v>161</v>
      </c>
      <c r="D675" s="181">
        <v>0</v>
      </c>
      <c r="E675" s="222"/>
      <c r="F675" s="160">
        <f t="shared" ref="F675" si="372">ROUND(D675*E670,2)</f>
        <v>0</v>
      </c>
      <c r="G675" s="224"/>
      <c r="H675" s="223"/>
      <c r="I675" s="224"/>
      <c r="J675" s="224"/>
      <c r="K675" s="224"/>
      <c r="L675" s="226"/>
      <c r="M675" s="208"/>
    </row>
    <row r="676" spans="1:13" ht="19.5" customHeight="1">
      <c r="A676" s="218"/>
      <c r="B676" s="220"/>
      <c r="C676" s="180" t="s">
        <v>218</v>
      </c>
      <c r="D676" s="181">
        <v>0</v>
      </c>
      <c r="E676" s="222"/>
      <c r="F676" s="160">
        <f t="shared" ref="F676" si="373">ROUND(D676*E670,2)</f>
        <v>0</v>
      </c>
      <c r="G676" s="224"/>
      <c r="H676" s="223"/>
      <c r="I676" s="224"/>
      <c r="J676" s="224"/>
      <c r="K676" s="224"/>
      <c r="L676" s="226"/>
      <c r="M676" s="209"/>
    </row>
    <row r="677" spans="1:13" ht="19.5" customHeight="1">
      <c r="A677" s="218"/>
      <c r="B677" s="220"/>
      <c r="C677" s="180" t="s">
        <v>219</v>
      </c>
      <c r="D677" s="181">
        <v>0</v>
      </c>
      <c r="E677" s="222"/>
      <c r="F677" s="160">
        <f t="shared" ref="F677" si="374">ROUND(D677*E670,2)</f>
        <v>0</v>
      </c>
      <c r="G677" s="224"/>
      <c r="H677" s="223"/>
      <c r="I677" s="224"/>
      <c r="J677" s="224"/>
      <c r="K677" s="224"/>
      <c r="L677" s="226"/>
      <c r="M677" s="209"/>
    </row>
    <row r="678" spans="1:13" ht="19.5" customHeight="1">
      <c r="A678" s="218"/>
      <c r="B678" s="220"/>
      <c r="C678" s="180" t="s">
        <v>220</v>
      </c>
      <c r="D678" s="181">
        <v>0</v>
      </c>
      <c r="E678" s="222"/>
      <c r="F678" s="184">
        <f>ROUND(D678*E670,2)</f>
        <v>0</v>
      </c>
      <c r="G678" s="224"/>
      <c r="H678" s="223"/>
      <c r="I678" s="224"/>
      <c r="J678" s="224"/>
      <c r="K678" s="224"/>
      <c r="L678" s="226"/>
      <c r="M678" s="79"/>
    </row>
    <row r="679" spans="1:13" ht="19.5" customHeight="1">
      <c r="A679" s="218"/>
      <c r="B679" s="220"/>
      <c r="C679" s="180" t="s">
        <v>221</v>
      </c>
      <c r="D679" s="181">
        <v>0</v>
      </c>
      <c r="E679" s="222"/>
      <c r="F679" s="184">
        <f>ROUND(D679*E670,2)</f>
        <v>0</v>
      </c>
      <c r="G679" s="224"/>
      <c r="H679" s="223"/>
      <c r="I679" s="224"/>
      <c r="J679" s="224"/>
      <c r="K679" s="224"/>
      <c r="L679" s="226"/>
      <c r="M679" s="79"/>
    </row>
    <row r="680" spans="1:13" ht="19.5" customHeight="1">
      <c r="A680" s="218"/>
      <c r="B680" s="220"/>
      <c r="C680" s="180" t="s">
        <v>222</v>
      </c>
      <c r="D680" s="181">
        <v>0</v>
      </c>
      <c r="E680" s="222"/>
      <c r="F680" s="184">
        <f>ROUND(D680*E670,2)</f>
        <v>0</v>
      </c>
      <c r="G680" s="224"/>
      <c r="H680" s="223"/>
      <c r="I680" s="224"/>
      <c r="J680" s="224"/>
      <c r="K680" s="224"/>
      <c r="L680" s="226"/>
      <c r="M680" s="79"/>
    </row>
    <row r="681" spans="1:13" ht="19.5" customHeight="1">
      <c r="A681" s="218"/>
      <c r="B681" s="220"/>
      <c r="C681" s="180" t="s">
        <v>223</v>
      </c>
      <c r="D681" s="181">
        <v>0</v>
      </c>
      <c r="E681" s="222"/>
      <c r="F681" s="184">
        <f>ROUND(D681*E670,2)</f>
        <v>0</v>
      </c>
      <c r="G681" s="224"/>
      <c r="H681" s="223"/>
      <c r="I681" s="224"/>
      <c r="J681" s="224"/>
      <c r="K681" s="224"/>
      <c r="L681" s="226"/>
      <c r="M681" s="79"/>
    </row>
    <row r="682" spans="1:13" ht="19.5" customHeight="1">
      <c r="A682" s="218"/>
      <c r="B682" s="220"/>
      <c r="C682" s="180">
        <v>4</v>
      </c>
      <c r="D682" s="181">
        <v>0</v>
      </c>
      <c r="E682" s="222"/>
      <c r="F682" s="184">
        <f>ROUND(D682*E670,2)</f>
        <v>0</v>
      </c>
      <c r="G682" s="224"/>
      <c r="H682" s="223"/>
      <c r="I682" s="224"/>
      <c r="J682" s="224"/>
      <c r="K682" s="224"/>
      <c r="L682" s="226"/>
      <c r="M682" s="79"/>
    </row>
    <row r="683" spans="1:13" ht="19.5" customHeight="1">
      <c r="A683" s="218"/>
      <c r="B683" s="220"/>
      <c r="C683" s="180">
        <v>5</v>
      </c>
      <c r="D683" s="181">
        <v>105</v>
      </c>
      <c r="E683" s="222"/>
      <c r="F683" s="184">
        <f>ROUND(D683*E670,2)</f>
        <v>5780.25</v>
      </c>
      <c r="G683" s="224"/>
      <c r="H683" s="223"/>
      <c r="I683" s="224"/>
      <c r="J683" s="224"/>
      <c r="K683" s="224"/>
      <c r="L683" s="226"/>
      <c r="M683" s="79"/>
    </row>
    <row r="684" spans="1:13" ht="19.5" customHeight="1">
      <c r="A684" s="218"/>
      <c r="B684" s="221"/>
      <c r="C684" s="161" t="s">
        <v>1</v>
      </c>
      <c r="D684" s="160">
        <f>SUM(D670:D683)</f>
        <v>105</v>
      </c>
      <c r="E684" s="222"/>
      <c r="F684" s="160">
        <f>SUM(F670:F683)</f>
        <v>5780.25</v>
      </c>
      <c r="G684" s="224"/>
      <c r="H684" s="223"/>
      <c r="I684" s="224"/>
      <c r="J684" s="224"/>
      <c r="K684" s="224"/>
      <c r="L684" s="227"/>
      <c r="M684" s="79"/>
    </row>
    <row r="685" spans="1:13" ht="19.5" customHeight="1">
      <c r="A685" s="217">
        <v>46</v>
      </c>
      <c r="B685" s="219" t="s">
        <v>207</v>
      </c>
      <c r="C685" s="161">
        <v>1</v>
      </c>
      <c r="D685" s="181">
        <v>0</v>
      </c>
      <c r="E685" s="222">
        <v>4289.72</v>
      </c>
      <c r="F685" s="160">
        <f t="shared" ref="F685" si="375">ROUND(D685*E685,2)</f>
        <v>0</v>
      </c>
      <c r="G685" s="223">
        <f>D699</f>
        <v>97</v>
      </c>
      <c r="H685" s="223">
        <f>ROUND(L685/G685,2)</f>
        <v>4289.72</v>
      </c>
      <c r="I685" s="224" t="s">
        <v>49</v>
      </c>
      <c r="J685" s="223">
        <f t="shared" ref="J685" si="376">ROUND(G685*H685,2)</f>
        <v>416102.84</v>
      </c>
      <c r="K685" s="223">
        <f>L685-J685</f>
        <v>0</v>
      </c>
      <c r="L685" s="225">
        <f t="shared" ref="L685" si="377">F699</f>
        <v>416102.84</v>
      </c>
      <c r="M685" s="208"/>
    </row>
    <row r="686" spans="1:13" ht="19.5" customHeight="1">
      <c r="A686" s="218"/>
      <c r="B686" s="220"/>
      <c r="C686" s="161">
        <v>2</v>
      </c>
      <c r="D686" s="181">
        <v>0</v>
      </c>
      <c r="E686" s="222"/>
      <c r="F686" s="160">
        <f t="shared" ref="F686" si="378">ROUND(D686*E685,2)</f>
        <v>0</v>
      </c>
      <c r="G686" s="224"/>
      <c r="H686" s="223"/>
      <c r="I686" s="224"/>
      <c r="J686" s="224"/>
      <c r="K686" s="224"/>
      <c r="L686" s="226"/>
      <c r="M686" s="209"/>
    </row>
    <row r="687" spans="1:13" ht="19.5" customHeight="1">
      <c r="A687" s="218"/>
      <c r="B687" s="220"/>
      <c r="C687" s="161" t="s">
        <v>158</v>
      </c>
      <c r="D687" s="181">
        <v>0</v>
      </c>
      <c r="E687" s="222"/>
      <c r="F687" s="160">
        <f t="shared" ref="F687" si="379">ROUND(D687*E685,2)</f>
        <v>0</v>
      </c>
      <c r="G687" s="224"/>
      <c r="H687" s="223"/>
      <c r="I687" s="224"/>
      <c r="J687" s="224"/>
      <c r="K687" s="224"/>
      <c r="L687" s="226"/>
      <c r="M687" s="209"/>
    </row>
    <row r="688" spans="1:13" ht="19.5" customHeight="1">
      <c r="A688" s="218"/>
      <c r="B688" s="220"/>
      <c r="C688" s="161" t="s">
        <v>159</v>
      </c>
      <c r="D688" s="181">
        <v>0</v>
      </c>
      <c r="E688" s="222"/>
      <c r="F688" s="160">
        <f t="shared" ref="F688" si="380">ROUND(D688*E685,2)</f>
        <v>0</v>
      </c>
      <c r="G688" s="224"/>
      <c r="H688" s="223"/>
      <c r="I688" s="224"/>
      <c r="J688" s="224"/>
      <c r="K688" s="224"/>
      <c r="L688" s="226"/>
      <c r="M688" s="209"/>
    </row>
    <row r="689" spans="1:13" ht="19.5" customHeight="1">
      <c r="A689" s="218"/>
      <c r="B689" s="220"/>
      <c r="C689" s="161" t="s">
        <v>160</v>
      </c>
      <c r="D689" s="181">
        <v>0</v>
      </c>
      <c r="E689" s="222"/>
      <c r="F689" s="160">
        <f t="shared" ref="F689" si="381">ROUND(D689*E685,2)</f>
        <v>0</v>
      </c>
      <c r="G689" s="224"/>
      <c r="H689" s="223"/>
      <c r="I689" s="224"/>
      <c r="J689" s="224"/>
      <c r="K689" s="224"/>
      <c r="L689" s="226"/>
      <c r="M689" s="210"/>
    </row>
    <row r="690" spans="1:13" ht="19.5" customHeight="1">
      <c r="A690" s="218"/>
      <c r="B690" s="220"/>
      <c r="C690" s="161" t="s">
        <v>161</v>
      </c>
      <c r="D690" s="181">
        <v>0</v>
      </c>
      <c r="E690" s="222"/>
      <c r="F690" s="160">
        <f t="shared" ref="F690" si="382">ROUND(D690*E685,2)</f>
        <v>0</v>
      </c>
      <c r="G690" s="224"/>
      <c r="H690" s="223"/>
      <c r="I690" s="224"/>
      <c r="J690" s="224"/>
      <c r="K690" s="224"/>
      <c r="L690" s="226"/>
      <c r="M690" s="208"/>
    </row>
    <row r="691" spans="1:13" ht="19.5" customHeight="1">
      <c r="A691" s="218"/>
      <c r="B691" s="220"/>
      <c r="C691" s="180" t="s">
        <v>218</v>
      </c>
      <c r="D691" s="181">
        <v>0</v>
      </c>
      <c r="E691" s="222"/>
      <c r="F691" s="160">
        <f t="shared" ref="F691" si="383">ROUND(D691*E685,2)</f>
        <v>0</v>
      </c>
      <c r="G691" s="224"/>
      <c r="H691" s="223"/>
      <c r="I691" s="224"/>
      <c r="J691" s="224"/>
      <c r="K691" s="224"/>
      <c r="L691" s="226"/>
      <c r="M691" s="209"/>
    </row>
    <row r="692" spans="1:13" ht="19.5" customHeight="1">
      <c r="A692" s="218"/>
      <c r="B692" s="220"/>
      <c r="C692" s="180" t="s">
        <v>219</v>
      </c>
      <c r="D692" s="181">
        <v>0</v>
      </c>
      <c r="E692" s="222"/>
      <c r="F692" s="160">
        <f t="shared" ref="F692" si="384">ROUND(D692*E685,2)</f>
        <v>0</v>
      </c>
      <c r="G692" s="224"/>
      <c r="H692" s="223"/>
      <c r="I692" s="224"/>
      <c r="J692" s="224"/>
      <c r="K692" s="224"/>
      <c r="L692" s="226"/>
      <c r="M692" s="209"/>
    </row>
    <row r="693" spans="1:13" ht="19.5" customHeight="1">
      <c r="A693" s="218"/>
      <c r="B693" s="220"/>
      <c r="C693" s="180" t="s">
        <v>220</v>
      </c>
      <c r="D693" s="181">
        <v>0</v>
      </c>
      <c r="E693" s="222"/>
      <c r="F693" s="184">
        <f>ROUND(D693*E685,2)</f>
        <v>0</v>
      </c>
      <c r="G693" s="224"/>
      <c r="H693" s="223"/>
      <c r="I693" s="224"/>
      <c r="J693" s="224"/>
      <c r="K693" s="224"/>
      <c r="L693" s="226"/>
      <c r="M693" s="79"/>
    </row>
    <row r="694" spans="1:13" ht="19.5" customHeight="1">
      <c r="A694" s="218"/>
      <c r="B694" s="220"/>
      <c r="C694" s="180" t="s">
        <v>221</v>
      </c>
      <c r="D694" s="181">
        <v>0</v>
      </c>
      <c r="E694" s="222"/>
      <c r="F694" s="184">
        <f>ROUND(D694*E685,2)</f>
        <v>0</v>
      </c>
      <c r="G694" s="224"/>
      <c r="H694" s="223"/>
      <c r="I694" s="224"/>
      <c r="J694" s="224"/>
      <c r="K694" s="224"/>
      <c r="L694" s="226"/>
      <c r="M694" s="79"/>
    </row>
    <row r="695" spans="1:13" ht="19.5" customHeight="1">
      <c r="A695" s="218"/>
      <c r="B695" s="220"/>
      <c r="C695" s="180" t="s">
        <v>222</v>
      </c>
      <c r="D695" s="181">
        <v>0</v>
      </c>
      <c r="E695" s="222"/>
      <c r="F695" s="184">
        <f>ROUND(D695*E685,2)</f>
        <v>0</v>
      </c>
      <c r="G695" s="224"/>
      <c r="H695" s="223"/>
      <c r="I695" s="224"/>
      <c r="J695" s="224"/>
      <c r="K695" s="224"/>
      <c r="L695" s="226"/>
      <c r="M695" s="79"/>
    </row>
    <row r="696" spans="1:13" ht="19.5" customHeight="1">
      <c r="A696" s="218"/>
      <c r="B696" s="220"/>
      <c r="C696" s="180" t="s">
        <v>223</v>
      </c>
      <c r="D696" s="181">
        <v>0</v>
      </c>
      <c r="E696" s="222"/>
      <c r="F696" s="184">
        <f>ROUND(D696*E685,2)</f>
        <v>0</v>
      </c>
      <c r="G696" s="224"/>
      <c r="H696" s="223"/>
      <c r="I696" s="224"/>
      <c r="J696" s="224"/>
      <c r="K696" s="224"/>
      <c r="L696" s="226"/>
      <c r="M696" s="79"/>
    </row>
    <row r="697" spans="1:13" ht="19.5" customHeight="1">
      <c r="A697" s="218"/>
      <c r="B697" s="220"/>
      <c r="C697" s="180">
        <v>4</v>
      </c>
      <c r="D697" s="181">
        <v>0</v>
      </c>
      <c r="E697" s="222"/>
      <c r="F697" s="184">
        <f>ROUND(D697*E685,2)</f>
        <v>0</v>
      </c>
      <c r="G697" s="224"/>
      <c r="H697" s="223"/>
      <c r="I697" s="224"/>
      <c r="J697" s="224"/>
      <c r="K697" s="224"/>
      <c r="L697" s="226"/>
      <c r="M697" s="79"/>
    </row>
    <row r="698" spans="1:13" ht="19.5" customHeight="1">
      <c r="A698" s="218"/>
      <c r="B698" s="220"/>
      <c r="C698" s="180">
        <v>5</v>
      </c>
      <c r="D698" s="181">
        <v>97</v>
      </c>
      <c r="E698" s="222"/>
      <c r="F698" s="184">
        <f>ROUND(D698*E685,2)</f>
        <v>416102.84</v>
      </c>
      <c r="G698" s="224"/>
      <c r="H698" s="223"/>
      <c r="I698" s="224"/>
      <c r="J698" s="224"/>
      <c r="K698" s="224"/>
      <c r="L698" s="226"/>
      <c r="M698" s="79"/>
    </row>
    <row r="699" spans="1:13" ht="19.5" customHeight="1">
      <c r="A699" s="218"/>
      <c r="B699" s="221"/>
      <c r="C699" s="161" t="s">
        <v>1</v>
      </c>
      <c r="D699" s="160">
        <f>SUM(D685:D698)</f>
        <v>97</v>
      </c>
      <c r="E699" s="222"/>
      <c r="F699" s="160">
        <f>SUM(F685:F698)</f>
        <v>416102.84</v>
      </c>
      <c r="G699" s="224"/>
      <c r="H699" s="223"/>
      <c r="I699" s="224"/>
      <c r="J699" s="224"/>
      <c r="K699" s="224"/>
      <c r="L699" s="227"/>
      <c r="M699" s="79"/>
    </row>
    <row r="700" spans="1:13" ht="19.5" customHeight="1">
      <c r="A700" s="217">
        <v>47</v>
      </c>
      <c r="B700" s="219" t="s">
        <v>208</v>
      </c>
      <c r="C700" s="161">
        <v>1</v>
      </c>
      <c r="D700" s="181">
        <v>0</v>
      </c>
      <c r="E700" s="222">
        <v>769.92</v>
      </c>
      <c r="F700" s="160">
        <f t="shared" ref="F700" si="385">ROUND(D700*E700,2)</f>
        <v>0</v>
      </c>
      <c r="G700" s="223">
        <f>D714</f>
        <v>25</v>
      </c>
      <c r="H700" s="223">
        <f>ROUND(L700/G700,2)</f>
        <v>769.92</v>
      </c>
      <c r="I700" s="224" t="s">
        <v>231</v>
      </c>
      <c r="J700" s="223">
        <f t="shared" ref="J700" si="386">ROUND(G700*H700,2)</f>
        <v>19248</v>
      </c>
      <c r="K700" s="223">
        <f>L700-J700</f>
        <v>0</v>
      </c>
      <c r="L700" s="225">
        <f t="shared" ref="L700" si="387">F714</f>
        <v>19248</v>
      </c>
      <c r="M700" s="208"/>
    </row>
    <row r="701" spans="1:13" ht="19.5" customHeight="1">
      <c r="A701" s="218"/>
      <c r="B701" s="220"/>
      <c r="C701" s="161">
        <v>2</v>
      </c>
      <c r="D701" s="181">
        <v>0</v>
      </c>
      <c r="E701" s="222"/>
      <c r="F701" s="160">
        <f t="shared" ref="F701" si="388">ROUND(D701*E700,2)</f>
        <v>0</v>
      </c>
      <c r="G701" s="224"/>
      <c r="H701" s="223"/>
      <c r="I701" s="224"/>
      <c r="J701" s="224"/>
      <c r="K701" s="224"/>
      <c r="L701" s="226"/>
      <c r="M701" s="209"/>
    </row>
    <row r="702" spans="1:13" ht="19.5" customHeight="1">
      <c r="A702" s="218"/>
      <c r="B702" s="220"/>
      <c r="C702" s="161" t="s">
        <v>158</v>
      </c>
      <c r="D702" s="181">
        <v>0</v>
      </c>
      <c r="E702" s="222"/>
      <c r="F702" s="160">
        <f t="shared" ref="F702" si="389">ROUND(D702*E700,2)</f>
        <v>0</v>
      </c>
      <c r="G702" s="224"/>
      <c r="H702" s="223"/>
      <c r="I702" s="224"/>
      <c r="J702" s="224"/>
      <c r="K702" s="224"/>
      <c r="L702" s="226"/>
      <c r="M702" s="209"/>
    </row>
    <row r="703" spans="1:13" ht="19.5" customHeight="1">
      <c r="A703" s="218"/>
      <c r="B703" s="220"/>
      <c r="C703" s="161" t="s">
        <v>159</v>
      </c>
      <c r="D703" s="181">
        <v>0</v>
      </c>
      <c r="E703" s="222"/>
      <c r="F703" s="160">
        <f t="shared" ref="F703" si="390">ROUND(D703*E700,2)</f>
        <v>0</v>
      </c>
      <c r="G703" s="224"/>
      <c r="H703" s="223"/>
      <c r="I703" s="224"/>
      <c r="J703" s="224"/>
      <c r="K703" s="224"/>
      <c r="L703" s="226"/>
      <c r="M703" s="209"/>
    </row>
    <row r="704" spans="1:13" ht="19.5" customHeight="1">
      <c r="A704" s="218"/>
      <c r="B704" s="220"/>
      <c r="C704" s="161" t="s">
        <v>160</v>
      </c>
      <c r="D704" s="181">
        <v>0</v>
      </c>
      <c r="E704" s="222"/>
      <c r="F704" s="160">
        <f t="shared" ref="F704" si="391">ROUND(D704*E700,2)</f>
        <v>0</v>
      </c>
      <c r="G704" s="224"/>
      <c r="H704" s="223"/>
      <c r="I704" s="224"/>
      <c r="J704" s="224"/>
      <c r="K704" s="224"/>
      <c r="L704" s="226"/>
      <c r="M704" s="210"/>
    </row>
    <row r="705" spans="1:13" ht="19.5" customHeight="1">
      <c r="A705" s="218"/>
      <c r="B705" s="220"/>
      <c r="C705" s="161" t="s">
        <v>161</v>
      </c>
      <c r="D705" s="181">
        <v>0</v>
      </c>
      <c r="E705" s="222"/>
      <c r="F705" s="160">
        <f t="shared" ref="F705" si="392">ROUND(D705*E700,2)</f>
        <v>0</v>
      </c>
      <c r="G705" s="224"/>
      <c r="H705" s="223"/>
      <c r="I705" s="224"/>
      <c r="J705" s="224"/>
      <c r="K705" s="224"/>
      <c r="L705" s="226"/>
      <c r="M705" s="208"/>
    </row>
    <row r="706" spans="1:13" ht="19.5" customHeight="1">
      <c r="A706" s="218"/>
      <c r="B706" s="220"/>
      <c r="C706" s="180" t="s">
        <v>218</v>
      </c>
      <c r="D706" s="181">
        <v>0</v>
      </c>
      <c r="E706" s="222"/>
      <c r="F706" s="160">
        <f t="shared" ref="F706" si="393">ROUND(D706*E700,2)</f>
        <v>0</v>
      </c>
      <c r="G706" s="224"/>
      <c r="H706" s="223"/>
      <c r="I706" s="224"/>
      <c r="J706" s="224"/>
      <c r="K706" s="224"/>
      <c r="L706" s="226"/>
      <c r="M706" s="209"/>
    </row>
    <row r="707" spans="1:13" ht="19.5" customHeight="1">
      <c r="A707" s="218"/>
      <c r="B707" s="220"/>
      <c r="C707" s="180" t="s">
        <v>219</v>
      </c>
      <c r="D707" s="181">
        <v>0</v>
      </c>
      <c r="E707" s="222"/>
      <c r="F707" s="160">
        <f t="shared" ref="F707" si="394">ROUND(D707*E700,2)</f>
        <v>0</v>
      </c>
      <c r="G707" s="224"/>
      <c r="H707" s="223"/>
      <c r="I707" s="224"/>
      <c r="J707" s="224"/>
      <c r="K707" s="224"/>
      <c r="L707" s="226"/>
      <c r="M707" s="209"/>
    </row>
    <row r="708" spans="1:13" ht="19.5" customHeight="1">
      <c r="A708" s="218"/>
      <c r="B708" s="220"/>
      <c r="C708" s="180" t="s">
        <v>220</v>
      </c>
      <c r="D708" s="181">
        <v>0</v>
      </c>
      <c r="E708" s="222"/>
      <c r="F708" s="184">
        <f>ROUND(D708*E700,2)</f>
        <v>0</v>
      </c>
      <c r="G708" s="224"/>
      <c r="H708" s="223"/>
      <c r="I708" s="224"/>
      <c r="J708" s="224"/>
      <c r="K708" s="224"/>
      <c r="L708" s="226"/>
      <c r="M708" s="79"/>
    </row>
    <row r="709" spans="1:13" ht="19.5" customHeight="1">
      <c r="A709" s="218"/>
      <c r="B709" s="220"/>
      <c r="C709" s="180" t="s">
        <v>221</v>
      </c>
      <c r="D709" s="181">
        <v>0</v>
      </c>
      <c r="E709" s="222"/>
      <c r="F709" s="184">
        <f>ROUND(D709*E700,2)</f>
        <v>0</v>
      </c>
      <c r="G709" s="224"/>
      <c r="H709" s="223"/>
      <c r="I709" s="224"/>
      <c r="J709" s="224"/>
      <c r="K709" s="224"/>
      <c r="L709" s="226"/>
      <c r="M709" s="79"/>
    </row>
    <row r="710" spans="1:13" ht="19.5" customHeight="1">
      <c r="A710" s="218"/>
      <c r="B710" s="220"/>
      <c r="C710" s="180" t="s">
        <v>222</v>
      </c>
      <c r="D710" s="181">
        <v>0</v>
      </c>
      <c r="E710" s="222"/>
      <c r="F710" s="184">
        <f>ROUND(D710*E700,2)</f>
        <v>0</v>
      </c>
      <c r="G710" s="224"/>
      <c r="H710" s="223"/>
      <c r="I710" s="224"/>
      <c r="J710" s="224"/>
      <c r="K710" s="224"/>
      <c r="L710" s="226"/>
      <c r="M710" s="79"/>
    </row>
    <row r="711" spans="1:13" ht="19.5" customHeight="1">
      <c r="A711" s="218"/>
      <c r="B711" s="220"/>
      <c r="C711" s="180" t="s">
        <v>223</v>
      </c>
      <c r="D711" s="181">
        <v>0</v>
      </c>
      <c r="E711" s="222"/>
      <c r="F711" s="184">
        <f>ROUND(D711*E700,2)</f>
        <v>0</v>
      </c>
      <c r="G711" s="224"/>
      <c r="H711" s="223"/>
      <c r="I711" s="224"/>
      <c r="J711" s="224"/>
      <c r="K711" s="224"/>
      <c r="L711" s="226"/>
      <c r="M711" s="79"/>
    </row>
    <row r="712" spans="1:13" ht="19.5" customHeight="1">
      <c r="A712" s="218"/>
      <c r="B712" s="220"/>
      <c r="C712" s="180">
        <v>4</v>
      </c>
      <c r="D712" s="181">
        <v>0</v>
      </c>
      <c r="E712" s="222"/>
      <c r="F712" s="184">
        <f>ROUND(D712*E700,2)</f>
        <v>0</v>
      </c>
      <c r="G712" s="224"/>
      <c r="H712" s="223"/>
      <c r="I712" s="224"/>
      <c r="J712" s="224"/>
      <c r="K712" s="224"/>
      <c r="L712" s="226"/>
      <c r="M712" s="79"/>
    </row>
    <row r="713" spans="1:13" ht="19.5" customHeight="1">
      <c r="A713" s="218"/>
      <c r="B713" s="220"/>
      <c r="C713" s="180">
        <v>5</v>
      </c>
      <c r="D713" s="181">
        <v>25</v>
      </c>
      <c r="E713" s="222"/>
      <c r="F713" s="184">
        <f>ROUND(D713*E700,2)</f>
        <v>19248</v>
      </c>
      <c r="G713" s="224"/>
      <c r="H713" s="223"/>
      <c r="I713" s="224"/>
      <c r="J713" s="224"/>
      <c r="K713" s="224"/>
      <c r="L713" s="226"/>
      <c r="M713" s="79"/>
    </row>
    <row r="714" spans="1:13" ht="19.5" customHeight="1">
      <c r="A714" s="218"/>
      <c r="B714" s="221"/>
      <c r="C714" s="161" t="s">
        <v>1</v>
      </c>
      <c r="D714" s="160">
        <f>SUM(D700:D713)</f>
        <v>25</v>
      </c>
      <c r="E714" s="222"/>
      <c r="F714" s="160">
        <f>SUM(F700:F713)</f>
        <v>19248</v>
      </c>
      <c r="G714" s="224"/>
      <c r="H714" s="223"/>
      <c r="I714" s="224"/>
      <c r="J714" s="224"/>
      <c r="K714" s="224"/>
      <c r="L714" s="227"/>
      <c r="M714" s="79"/>
    </row>
    <row r="715" spans="1:13" ht="19.5" customHeight="1">
      <c r="A715" s="217">
        <v>48</v>
      </c>
      <c r="B715" s="219" t="s">
        <v>209</v>
      </c>
      <c r="C715" s="161">
        <v>1</v>
      </c>
      <c r="D715" s="181">
        <v>0</v>
      </c>
      <c r="E715" s="222">
        <v>4036.31</v>
      </c>
      <c r="F715" s="160">
        <f t="shared" ref="F715" si="395">ROUND(D715*E715,2)</f>
        <v>0</v>
      </c>
      <c r="G715" s="223">
        <f>D729</f>
        <v>19</v>
      </c>
      <c r="H715" s="223">
        <f>ROUND(L715/G715,2)</f>
        <v>4036.31</v>
      </c>
      <c r="I715" s="224" t="s">
        <v>49</v>
      </c>
      <c r="J715" s="223">
        <f t="shared" ref="J715" si="396">ROUND(G715*H715,2)</f>
        <v>76689.89</v>
      </c>
      <c r="K715" s="223">
        <f>L715-J715</f>
        <v>0</v>
      </c>
      <c r="L715" s="225">
        <f t="shared" ref="L715" si="397">F729</f>
        <v>76689.89</v>
      </c>
      <c r="M715" s="208"/>
    </row>
    <row r="716" spans="1:13" ht="19.5" customHeight="1">
      <c r="A716" s="218"/>
      <c r="B716" s="220"/>
      <c r="C716" s="161">
        <v>2</v>
      </c>
      <c r="D716" s="181">
        <v>0</v>
      </c>
      <c r="E716" s="222"/>
      <c r="F716" s="160">
        <f t="shared" ref="F716" si="398">ROUND(D716*E715,2)</f>
        <v>0</v>
      </c>
      <c r="G716" s="224"/>
      <c r="H716" s="223"/>
      <c r="I716" s="224"/>
      <c r="J716" s="224"/>
      <c r="K716" s="224"/>
      <c r="L716" s="226"/>
      <c r="M716" s="209"/>
    </row>
    <row r="717" spans="1:13" ht="19.5" customHeight="1">
      <c r="A717" s="218"/>
      <c r="B717" s="220"/>
      <c r="C717" s="161" t="s">
        <v>158</v>
      </c>
      <c r="D717" s="181">
        <v>0</v>
      </c>
      <c r="E717" s="222"/>
      <c r="F717" s="160">
        <f t="shared" ref="F717" si="399">ROUND(D717*E715,2)</f>
        <v>0</v>
      </c>
      <c r="G717" s="224"/>
      <c r="H717" s="223"/>
      <c r="I717" s="224"/>
      <c r="J717" s="224"/>
      <c r="K717" s="224"/>
      <c r="L717" s="226"/>
      <c r="M717" s="209"/>
    </row>
    <row r="718" spans="1:13" ht="19.5" customHeight="1">
      <c r="A718" s="218"/>
      <c r="B718" s="220"/>
      <c r="C718" s="161" t="s">
        <v>159</v>
      </c>
      <c r="D718" s="181">
        <v>0</v>
      </c>
      <c r="E718" s="222"/>
      <c r="F718" s="160">
        <f t="shared" ref="F718" si="400">ROUND(D718*E715,2)</f>
        <v>0</v>
      </c>
      <c r="G718" s="224"/>
      <c r="H718" s="223"/>
      <c r="I718" s="224"/>
      <c r="J718" s="224"/>
      <c r="K718" s="224"/>
      <c r="L718" s="226"/>
      <c r="M718" s="209"/>
    </row>
    <row r="719" spans="1:13" ht="19.5" customHeight="1">
      <c r="A719" s="218"/>
      <c r="B719" s="220"/>
      <c r="C719" s="161" t="s">
        <v>160</v>
      </c>
      <c r="D719" s="181">
        <v>0</v>
      </c>
      <c r="E719" s="222"/>
      <c r="F719" s="160">
        <f t="shared" ref="F719" si="401">ROUND(D719*E715,2)</f>
        <v>0</v>
      </c>
      <c r="G719" s="224"/>
      <c r="H719" s="223"/>
      <c r="I719" s="224"/>
      <c r="J719" s="224"/>
      <c r="K719" s="224"/>
      <c r="L719" s="226"/>
      <c r="M719" s="210"/>
    </row>
    <row r="720" spans="1:13" ht="19.5" customHeight="1">
      <c r="A720" s="218"/>
      <c r="B720" s="220"/>
      <c r="C720" s="161" t="s">
        <v>161</v>
      </c>
      <c r="D720" s="181">
        <v>0</v>
      </c>
      <c r="E720" s="222"/>
      <c r="F720" s="160">
        <f t="shared" ref="F720" si="402">ROUND(D720*E715,2)</f>
        <v>0</v>
      </c>
      <c r="G720" s="224"/>
      <c r="H720" s="223"/>
      <c r="I720" s="224"/>
      <c r="J720" s="224"/>
      <c r="K720" s="224"/>
      <c r="L720" s="226"/>
      <c r="M720" s="208"/>
    </row>
    <row r="721" spans="1:13" ht="19.5" customHeight="1">
      <c r="A721" s="218"/>
      <c r="B721" s="220"/>
      <c r="C721" s="180" t="s">
        <v>218</v>
      </c>
      <c r="D721" s="181">
        <v>0</v>
      </c>
      <c r="E721" s="222"/>
      <c r="F721" s="160">
        <f t="shared" ref="F721" si="403">ROUND(D721*E715,2)</f>
        <v>0</v>
      </c>
      <c r="G721" s="224"/>
      <c r="H721" s="223"/>
      <c r="I721" s="224"/>
      <c r="J721" s="224"/>
      <c r="K721" s="224"/>
      <c r="L721" s="226"/>
      <c r="M721" s="209"/>
    </row>
    <row r="722" spans="1:13" ht="19.5" customHeight="1">
      <c r="A722" s="218"/>
      <c r="B722" s="220"/>
      <c r="C722" s="180" t="s">
        <v>219</v>
      </c>
      <c r="D722" s="181">
        <v>0</v>
      </c>
      <c r="E722" s="222"/>
      <c r="F722" s="160">
        <f t="shared" ref="F722" si="404">ROUND(D722*E715,2)</f>
        <v>0</v>
      </c>
      <c r="G722" s="224"/>
      <c r="H722" s="223"/>
      <c r="I722" s="224"/>
      <c r="J722" s="224"/>
      <c r="K722" s="224"/>
      <c r="L722" s="226"/>
      <c r="M722" s="209"/>
    </row>
    <row r="723" spans="1:13" ht="19.5" customHeight="1">
      <c r="A723" s="218"/>
      <c r="B723" s="220"/>
      <c r="C723" s="180" t="s">
        <v>220</v>
      </c>
      <c r="D723" s="181">
        <v>0</v>
      </c>
      <c r="E723" s="222"/>
      <c r="F723" s="184">
        <f>ROUND(D723*E715,2)</f>
        <v>0</v>
      </c>
      <c r="G723" s="224"/>
      <c r="H723" s="223"/>
      <c r="I723" s="224"/>
      <c r="J723" s="224"/>
      <c r="K723" s="224"/>
      <c r="L723" s="226"/>
      <c r="M723" s="79"/>
    </row>
    <row r="724" spans="1:13" ht="19.5" customHeight="1">
      <c r="A724" s="218"/>
      <c r="B724" s="220"/>
      <c r="C724" s="180" t="s">
        <v>221</v>
      </c>
      <c r="D724" s="181">
        <v>0</v>
      </c>
      <c r="E724" s="222"/>
      <c r="F724" s="184">
        <f>ROUND(D724*E715,2)</f>
        <v>0</v>
      </c>
      <c r="G724" s="224"/>
      <c r="H724" s="223"/>
      <c r="I724" s="224"/>
      <c r="J724" s="224"/>
      <c r="K724" s="224"/>
      <c r="L724" s="226"/>
      <c r="M724" s="79"/>
    </row>
    <row r="725" spans="1:13" ht="19.5" customHeight="1">
      <c r="A725" s="218"/>
      <c r="B725" s="220"/>
      <c r="C725" s="180" t="s">
        <v>222</v>
      </c>
      <c r="D725" s="181">
        <v>0</v>
      </c>
      <c r="E725" s="222"/>
      <c r="F725" s="184">
        <f>ROUND(D725*E715,2)</f>
        <v>0</v>
      </c>
      <c r="G725" s="224"/>
      <c r="H725" s="223"/>
      <c r="I725" s="224"/>
      <c r="J725" s="224"/>
      <c r="K725" s="224"/>
      <c r="L725" s="226"/>
      <c r="M725" s="79"/>
    </row>
    <row r="726" spans="1:13" ht="19.5" customHeight="1">
      <c r="A726" s="218"/>
      <c r="B726" s="220"/>
      <c r="C726" s="180" t="s">
        <v>223</v>
      </c>
      <c r="D726" s="181">
        <v>0</v>
      </c>
      <c r="E726" s="222"/>
      <c r="F726" s="184">
        <f>ROUND(D726*E715,2)</f>
        <v>0</v>
      </c>
      <c r="G726" s="224"/>
      <c r="H726" s="223"/>
      <c r="I726" s="224"/>
      <c r="J726" s="224"/>
      <c r="K726" s="224"/>
      <c r="L726" s="226"/>
      <c r="M726" s="79"/>
    </row>
    <row r="727" spans="1:13" ht="19.5" customHeight="1">
      <c r="A727" s="218"/>
      <c r="B727" s="220"/>
      <c r="C727" s="180">
        <v>4</v>
      </c>
      <c r="D727" s="181">
        <v>0</v>
      </c>
      <c r="E727" s="222"/>
      <c r="F727" s="184">
        <f>ROUND(D727*E715,2)</f>
        <v>0</v>
      </c>
      <c r="G727" s="224"/>
      <c r="H727" s="223"/>
      <c r="I727" s="224"/>
      <c r="J727" s="224"/>
      <c r="K727" s="224"/>
      <c r="L727" s="226"/>
      <c r="M727" s="79"/>
    </row>
    <row r="728" spans="1:13" ht="19.5" customHeight="1">
      <c r="A728" s="218"/>
      <c r="B728" s="220"/>
      <c r="C728" s="180">
        <v>5</v>
      </c>
      <c r="D728" s="181">
        <v>19</v>
      </c>
      <c r="E728" s="222"/>
      <c r="F728" s="184">
        <f>ROUND(D728*E715,2)</f>
        <v>76689.89</v>
      </c>
      <c r="G728" s="224"/>
      <c r="H728" s="223"/>
      <c r="I728" s="224"/>
      <c r="J728" s="224"/>
      <c r="K728" s="224"/>
      <c r="L728" s="226"/>
      <c r="M728" s="79"/>
    </row>
    <row r="729" spans="1:13" ht="19.5" customHeight="1">
      <c r="A729" s="218"/>
      <c r="B729" s="221"/>
      <c r="C729" s="161" t="s">
        <v>1</v>
      </c>
      <c r="D729" s="160">
        <f>SUM(D715:D728)</f>
        <v>19</v>
      </c>
      <c r="E729" s="222"/>
      <c r="F729" s="160">
        <f>SUM(F715:F728)</f>
        <v>76689.89</v>
      </c>
      <c r="G729" s="224"/>
      <c r="H729" s="223"/>
      <c r="I729" s="224"/>
      <c r="J729" s="224"/>
      <c r="K729" s="224"/>
      <c r="L729" s="227"/>
      <c r="M729" s="79"/>
    </row>
    <row r="730" spans="1:13" ht="19.5" customHeight="1">
      <c r="A730" s="217">
        <v>49</v>
      </c>
      <c r="B730" s="219" t="s">
        <v>210</v>
      </c>
      <c r="C730" s="161">
        <v>1</v>
      </c>
      <c r="D730" s="181">
        <v>0</v>
      </c>
      <c r="E730" s="222">
        <v>3907.99</v>
      </c>
      <c r="F730" s="160">
        <f t="shared" ref="F730" si="405">ROUND(D730*E730,2)</f>
        <v>0</v>
      </c>
      <c r="G730" s="223">
        <f>D744</f>
        <v>34</v>
      </c>
      <c r="H730" s="223">
        <f>ROUND(L730/G730,2)</f>
        <v>3907.99</v>
      </c>
      <c r="I730" s="224" t="s">
        <v>49</v>
      </c>
      <c r="J730" s="223">
        <f t="shared" ref="J730" si="406">ROUND(G730*H730,2)</f>
        <v>132871.66</v>
      </c>
      <c r="K730" s="223">
        <f>L730-J730</f>
        <v>0</v>
      </c>
      <c r="L730" s="225">
        <f t="shared" ref="L730" si="407">F744</f>
        <v>132871.66</v>
      </c>
      <c r="M730" s="208"/>
    </row>
    <row r="731" spans="1:13" ht="19.5" customHeight="1">
      <c r="A731" s="218"/>
      <c r="B731" s="220"/>
      <c r="C731" s="161">
        <v>2</v>
      </c>
      <c r="D731" s="181">
        <v>0</v>
      </c>
      <c r="E731" s="222"/>
      <c r="F731" s="160">
        <f t="shared" ref="F731" si="408">ROUND(D731*E730,2)</f>
        <v>0</v>
      </c>
      <c r="G731" s="224"/>
      <c r="H731" s="223"/>
      <c r="I731" s="224"/>
      <c r="J731" s="224"/>
      <c r="K731" s="224"/>
      <c r="L731" s="226"/>
      <c r="M731" s="209"/>
    </row>
    <row r="732" spans="1:13" ht="19.5" customHeight="1">
      <c r="A732" s="218"/>
      <c r="B732" s="220"/>
      <c r="C732" s="161" t="s">
        <v>158</v>
      </c>
      <c r="D732" s="181">
        <v>0</v>
      </c>
      <c r="E732" s="222"/>
      <c r="F732" s="160">
        <f t="shared" ref="F732" si="409">ROUND(D732*E730,2)</f>
        <v>0</v>
      </c>
      <c r="G732" s="224"/>
      <c r="H732" s="223"/>
      <c r="I732" s="224"/>
      <c r="J732" s="224"/>
      <c r="K732" s="224"/>
      <c r="L732" s="226"/>
      <c r="M732" s="209"/>
    </row>
    <row r="733" spans="1:13" ht="19.5" customHeight="1">
      <c r="A733" s="218"/>
      <c r="B733" s="220"/>
      <c r="C733" s="161" t="s">
        <v>159</v>
      </c>
      <c r="D733" s="181">
        <v>0</v>
      </c>
      <c r="E733" s="222"/>
      <c r="F733" s="160">
        <f t="shared" ref="F733" si="410">ROUND(D733*E730,2)</f>
        <v>0</v>
      </c>
      <c r="G733" s="224"/>
      <c r="H733" s="223"/>
      <c r="I733" s="224"/>
      <c r="J733" s="224"/>
      <c r="K733" s="224"/>
      <c r="L733" s="226"/>
      <c r="M733" s="209"/>
    </row>
    <row r="734" spans="1:13" ht="19.5" customHeight="1">
      <c r="A734" s="218"/>
      <c r="B734" s="220"/>
      <c r="C734" s="161" t="s">
        <v>160</v>
      </c>
      <c r="D734" s="181">
        <v>0</v>
      </c>
      <c r="E734" s="222"/>
      <c r="F734" s="160">
        <f t="shared" ref="F734" si="411">ROUND(D734*E730,2)</f>
        <v>0</v>
      </c>
      <c r="G734" s="224"/>
      <c r="H734" s="223"/>
      <c r="I734" s="224"/>
      <c r="J734" s="224"/>
      <c r="K734" s="224"/>
      <c r="L734" s="226"/>
      <c r="M734" s="210"/>
    </row>
    <row r="735" spans="1:13" ht="19.5" customHeight="1">
      <c r="A735" s="218"/>
      <c r="B735" s="220"/>
      <c r="C735" s="161" t="s">
        <v>161</v>
      </c>
      <c r="D735" s="181">
        <v>0</v>
      </c>
      <c r="E735" s="222"/>
      <c r="F735" s="160">
        <f t="shared" ref="F735" si="412">ROUND(D735*E730,2)</f>
        <v>0</v>
      </c>
      <c r="G735" s="224"/>
      <c r="H735" s="223"/>
      <c r="I735" s="224"/>
      <c r="J735" s="224"/>
      <c r="K735" s="224"/>
      <c r="L735" s="226"/>
      <c r="M735" s="208"/>
    </row>
    <row r="736" spans="1:13" ht="19.5" customHeight="1">
      <c r="A736" s="218"/>
      <c r="B736" s="220"/>
      <c r="C736" s="180" t="s">
        <v>218</v>
      </c>
      <c r="D736" s="181">
        <v>0</v>
      </c>
      <c r="E736" s="222"/>
      <c r="F736" s="160">
        <f t="shared" ref="F736" si="413">ROUND(D736*E730,2)</f>
        <v>0</v>
      </c>
      <c r="G736" s="224"/>
      <c r="H736" s="223"/>
      <c r="I736" s="224"/>
      <c r="J736" s="224"/>
      <c r="K736" s="224"/>
      <c r="L736" s="226"/>
      <c r="M736" s="209"/>
    </row>
    <row r="737" spans="1:13" ht="19.5" customHeight="1">
      <c r="A737" s="218"/>
      <c r="B737" s="220"/>
      <c r="C737" s="180" t="s">
        <v>219</v>
      </c>
      <c r="D737" s="181">
        <v>0</v>
      </c>
      <c r="E737" s="222"/>
      <c r="F737" s="160">
        <f t="shared" ref="F737" si="414">ROUND(D737*E730,2)</f>
        <v>0</v>
      </c>
      <c r="G737" s="224"/>
      <c r="H737" s="223"/>
      <c r="I737" s="224"/>
      <c r="J737" s="224"/>
      <c r="K737" s="224"/>
      <c r="L737" s="226"/>
      <c r="M737" s="209"/>
    </row>
    <row r="738" spans="1:13" ht="19.5" customHeight="1">
      <c r="A738" s="218"/>
      <c r="B738" s="220"/>
      <c r="C738" s="180" t="s">
        <v>220</v>
      </c>
      <c r="D738" s="181">
        <v>0</v>
      </c>
      <c r="E738" s="222"/>
      <c r="F738" s="184">
        <f>ROUND(D738*E730,2)</f>
        <v>0</v>
      </c>
      <c r="G738" s="224"/>
      <c r="H738" s="223"/>
      <c r="I738" s="224"/>
      <c r="J738" s="224"/>
      <c r="K738" s="224"/>
      <c r="L738" s="226"/>
      <c r="M738" s="79"/>
    </row>
    <row r="739" spans="1:13" ht="19.5" customHeight="1">
      <c r="A739" s="218"/>
      <c r="B739" s="220"/>
      <c r="C739" s="180" t="s">
        <v>221</v>
      </c>
      <c r="D739" s="181">
        <v>0</v>
      </c>
      <c r="E739" s="222"/>
      <c r="F739" s="184">
        <f>ROUND(D739*E730,2)</f>
        <v>0</v>
      </c>
      <c r="G739" s="224"/>
      <c r="H739" s="223"/>
      <c r="I739" s="224"/>
      <c r="J739" s="224"/>
      <c r="K739" s="224"/>
      <c r="L739" s="226"/>
      <c r="M739" s="79"/>
    </row>
    <row r="740" spans="1:13" ht="19.5" customHeight="1">
      <c r="A740" s="218"/>
      <c r="B740" s="220"/>
      <c r="C740" s="180" t="s">
        <v>222</v>
      </c>
      <c r="D740" s="181">
        <v>0</v>
      </c>
      <c r="E740" s="222"/>
      <c r="F740" s="184">
        <f>ROUND(D740*E730,2)</f>
        <v>0</v>
      </c>
      <c r="G740" s="224"/>
      <c r="H740" s="223"/>
      <c r="I740" s="224"/>
      <c r="J740" s="224"/>
      <c r="K740" s="224"/>
      <c r="L740" s="226"/>
      <c r="M740" s="79"/>
    </row>
    <row r="741" spans="1:13" ht="19.5" customHeight="1">
      <c r="A741" s="218"/>
      <c r="B741" s="220"/>
      <c r="C741" s="180" t="s">
        <v>223</v>
      </c>
      <c r="D741" s="181">
        <v>0</v>
      </c>
      <c r="E741" s="222"/>
      <c r="F741" s="184">
        <f>ROUND(D741*E730,2)</f>
        <v>0</v>
      </c>
      <c r="G741" s="224"/>
      <c r="H741" s="223"/>
      <c r="I741" s="224"/>
      <c r="J741" s="224"/>
      <c r="K741" s="224"/>
      <c r="L741" s="226"/>
      <c r="M741" s="79"/>
    </row>
    <row r="742" spans="1:13" ht="19.5" customHeight="1">
      <c r="A742" s="218"/>
      <c r="B742" s="220"/>
      <c r="C742" s="180">
        <v>4</v>
      </c>
      <c r="D742" s="181">
        <v>0</v>
      </c>
      <c r="E742" s="222"/>
      <c r="F742" s="184">
        <f>ROUND(D742*E730,2)</f>
        <v>0</v>
      </c>
      <c r="G742" s="224"/>
      <c r="H742" s="223"/>
      <c r="I742" s="224"/>
      <c r="J742" s="224"/>
      <c r="K742" s="224"/>
      <c r="L742" s="226"/>
      <c r="M742" s="79"/>
    </row>
    <row r="743" spans="1:13" ht="19.5" customHeight="1">
      <c r="A743" s="218"/>
      <c r="B743" s="220"/>
      <c r="C743" s="180">
        <v>5</v>
      </c>
      <c r="D743" s="181">
        <v>34</v>
      </c>
      <c r="E743" s="222"/>
      <c r="F743" s="184">
        <f>ROUND(D743*E730,2)</f>
        <v>132871.66</v>
      </c>
      <c r="G743" s="224"/>
      <c r="H743" s="223"/>
      <c r="I743" s="224"/>
      <c r="J743" s="224"/>
      <c r="K743" s="224"/>
      <c r="L743" s="226"/>
      <c r="M743" s="79"/>
    </row>
    <row r="744" spans="1:13" ht="19.5" customHeight="1">
      <c r="A744" s="218"/>
      <c r="B744" s="221"/>
      <c r="C744" s="161" t="s">
        <v>1</v>
      </c>
      <c r="D744" s="160">
        <f>SUM(D730:D743)</f>
        <v>34</v>
      </c>
      <c r="E744" s="222"/>
      <c r="F744" s="160">
        <f>SUM(F730:F743)</f>
        <v>132871.66</v>
      </c>
      <c r="G744" s="224"/>
      <c r="H744" s="223"/>
      <c r="I744" s="224"/>
      <c r="J744" s="224"/>
      <c r="K744" s="224"/>
      <c r="L744" s="227"/>
      <c r="M744" s="79"/>
    </row>
    <row r="745" spans="1:13" ht="19.5" customHeight="1">
      <c r="A745" s="217">
        <v>50</v>
      </c>
      <c r="B745" s="219" t="s">
        <v>211</v>
      </c>
      <c r="C745" s="161">
        <v>1</v>
      </c>
      <c r="D745" s="181">
        <v>0</v>
      </c>
      <c r="E745" s="222">
        <v>61665.99</v>
      </c>
      <c r="F745" s="160">
        <f t="shared" ref="F745" si="415">ROUND(D745*E745,2)</f>
        <v>0</v>
      </c>
      <c r="G745" s="223">
        <f>D759</f>
        <v>10.782</v>
      </c>
      <c r="H745" s="223">
        <f>ROUND(L745/G745,2)</f>
        <v>61665.99</v>
      </c>
      <c r="I745" s="224" t="s">
        <v>89</v>
      </c>
      <c r="J745" s="223">
        <f t="shared" ref="J745" si="416">ROUND(G745*H745,2)</f>
        <v>664882.69999999995</v>
      </c>
      <c r="K745" s="223">
        <f>L745-J745</f>
        <v>0</v>
      </c>
      <c r="L745" s="225">
        <f t="shared" ref="L745" si="417">F759</f>
        <v>664882.69999999995</v>
      </c>
      <c r="M745" s="208"/>
    </row>
    <row r="746" spans="1:13" ht="19.5" customHeight="1">
      <c r="A746" s="218"/>
      <c r="B746" s="220"/>
      <c r="C746" s="161">
        <v>2</v>
      </c>
      <c r="D746" s="181">
        <v>0</v>
      </c>
      <c r="E746" s="222"/>
      <c r="F746" s="160">
        <f t="shared" ref="F746" si="418">ROUND(D746*E745,2)</f>
        <v>0</v>
      </c>
      <c r="G746" s="224"/>
      <c r="H746" s="223"/>
      <c r="I746" s="224"/>
      <c r="J746" s="224"/>
      <c r="K746" s="224"/>
      <c r="L746" s="226"/>
      <c r="M746" s="209"/>
    </row>
    <row r="747" spans="1:13" ht="19.5" customHeight="1">
      <c r="A747" s="218"/>
      <c r="B747" s="220"/>
      <c r="C747" s="161" t="s">
        <v>158</v>
      </c>
      <c r="D747" s="181">
        <v>0</v>
      </c>
      <c r="E747" s="222"/>
      <c r="F747" s="160">
        <f t="shared" ref="F747" si="419">ROUND(D747*E745,2)</f>
        <v>0</v>
      </c>
      <c r="G747" s="224"/>
      <c r="H747" s="223"/>
      <c r="I747" s="224"/>
      <c r="J747" s="224"/>
      <c r="K747" s="224"/>
      <c r="L747" s="226"/>
      <c r="M747" s="209"/>
    </row>
    <row r="748" spans="1:13" ht="19.5" customHeight="1">
      <c r="A748" s="218"/>
      <c r="B748" s="220"/>
      <c r="C748" s="161" t="s">
        <v>159</v>
      </c>
      <c r="D748" s="181">
        <v>0</v>
      </c>
      <c r="E748" s="222"/>
      <c r="F748" s="160">
        <f t="shared" ref="F748" si="420">ROUND(D748*E745,2)</f>
        <v>0</v>
      </c>
      <c r="G748" s="224"/>
      <c r="H748" s="223"/>
      <c r="I748" s="224"/>
      <c r="J748" s="224"/>
      <c r="K748" s="224"/>
      <c r="L748" s="226"/>
      <c r="M748" s="209"/>
    </row>
    <row r="749" spans="1:13" ht="19.5" customHeight="1">
      <c r="A749" s="218"/>
      <c r="B749" s="220"/>
      <c r="C749" s="161" t="s">
        <v>160</v>
      </c>
      <c r="D749" s="181">
        <v>0</v>
      </c>
      <c r="E749" s="222"/>
      <c r="F749" s="160">
        <f t="shared" ref="F749" si="421">ROUND(D749*E745,2)</f>
        <v>0</v>
      </c>
      <c r="G749" s="224"/>
      <c r="H749" s="223"/>
      <c r="I749" s="224"/>
      <c r="J749" s="224"/>
      <c r="K749" s="224"/>
      <c r="L749" s="226"/>
      <c r="M749" s="210"/>
    </row>
    <row r="750" spans="1:13" ht="19.5" customHeight="1">
      <c r="A750" s="218"/>
      <c r="B750" s="220"/>
      <c r="C750" s="161" t="s">
        <v>161</v>
      </c>
      <c r="D750" s="181">
        <v>0</v>
      </c>
      <c r="E750" s="222"/>
      <c r="F750" s="160">
        <f t="shared" ref="F750" si="422">ROUND(D750*E745,2)</f>
        <v>0</v>
      </c>
      <c r="G750" s="224"/>
      <c r="H750" s="223"/>
      <c r="I750" s="224"/>
      <c r="J750" s="224"/>
      <c r="K750" s="224"/>
      <c r="L750" s="226"/>
      <c r="M750" s="208"/>
    </row>
    <row r="751" spans="1:13" ht="19.5" customHeight="1">
      <c r="A751" s="218"/>
      <c r="B751" s="220"/>
      <c r="C751" s="180" t="s">
        <v>218</v>
      </c>
      <c r="D751" s="181">
        <v>0</v>
      </c>
      <c r="E751" s="222"/>
      <c r="F751" s="160">
        <f t="shared" ref="F751" si="423">ROUND(D751*E745,2)</f>
        <v>0</v>
      </c>
      <c r="G751" s="224"/>
      <c r="H751" s="223"/>
      <c r="I751" s="224"/>
      <c r="J751" s="224"/>
      <c r="K751" s="224"/>
      <c r="L751" s="226"/>
      <c r="M751" s="209"/>
    </row>
    <row r="752" spans="1:13" ht="19.5" customHeight="1">
      <c r="A752" s="218"/>
      <c r="B752" s="220"/>
      <c r="C752" s="180" t="s">
        <v>219</v>
      </c>
      <c r="D752" s="181">
        <v>0</v>
      </c>
      <c r="E752" s="222"/>
      <c r="F752" s="160">
        <f t="shared" ref="F752" si="424">ROUND(D752*E745,2)</f>
        <v>0</v>
      </c>
      <c r="G752" s="224"/>
      <c r="H752" s="223"/>
      <c r="I752" s="224"/>
      <c r="J752" s="224"/>
      <c r="K752" s="224"/>
      <c r="L752" s="226"/>
      <c r="M752" s="209"/>
    </row>
    <row r="753" spans="1:13" ht="19.5" customHeight="1">
      <c r="A753" s="218"/>
      <c r="B753" s="220"/>
      <c r="C753" s="180" t="s">
        <v>220</v>
      </c>
      <c r="D753" s="181">
        <v>0</v>
      </c>
      <c r="E753" s="222"/>
      <c r="F753" s="184">
        <f>ROUND(D753*E745,2)</f>
        <v>0</v>
      </c>
      <c r="G753" s="224"/>
      <c r="H753" s="223"/>
      <c r="I753" s="224"/>
      <c r="J753" s="224"/>
      <c r="K753" s="224"/>
      <c r="L753" s="226"/>
      <c r="M753" s="79"/>
    </row>
    <row r="754" spans="1:13" ht="19.5" customHeight="1">
      <c r="A754" s="218"/>
      <c r="B754" s="220"/>
      <c r="C754" s="180" t="s">
        <v>221</v>
      </c>
      <c r="D754" s="181">
        <v>0</v>
      </c>
      <c r="E754" s="222"/>
      <c r="F754" s="184">
        <f>ROUND(D754*E745,2)</f>
        <v>0</v>
      </c>
      <c r="G754" s="224"/>
      <c r="H754" s="223"/>
      <c r="I754" s="224"/>
      <c r="J754" s="224"/>
      <c r="K754" s="224"/>
      <c r="L754" s="226"/>
      <c r="M754" s="79"/>
    </row>
    <row r="755" spans="1:13" ht="19.5" customHeight="1">
      <c r="A755" s="218"/>
      <c r="B755" s="220"/>
      <c r="C755" s="180" t="s">
        <v>222</v>
      </c>
      <c r="D755" s="181">
        <v>0</v>
      </c>
      <c r="E755" s="222"/>
      <c r="F755" s="184">
        <f>ROUND(D755*E745,2)</f>
        <v>0</v>
      </c>
      <c r="G755" s="224"/>
      <c r="H755" s="223"/>
      <c r="I755" s="224"/>
      <c r="J755" s="224"/>
      <c r="K755" s="224"/>
      <c r="L755" s="226"/>
      <c r="M755" s="79"/>
    </row>
    <row r="756" spans="1:13" ht="19.5" customHeight="1">
      <c r="A756" s="218"/>
      <c r="B756" s="220"/>
      <c r="C756" s="180" t="s">
        <v>223</v>
      </c>
      <c r="D756" s="181">
        <v>0</v>
      </c>
      <c r="E756" s="222"/>
      <c r="F756" s="184">
        <f>ROUND(D756*E745,2)</f>
        <v>0</v>
      </c>
      <c r="G756" s="224"/>
      <c r="H756" s="223"/>
      <c r="I756" s="224"/>
      <c r="J756" s="224"/>
      <c r="K756" s="224"/>
      <c r="L756" s="226"/>
      <c r="M756" s="79"/>
    </row>
    <row r="757" spans="1:13" ht="19.5" customHeight="1">
      <c r="A757" s="218"/>
      <c r="B757" s="220"/>
      <c r="C757" s="180">
        <v>4</v>
      </c>
      <c r="D757" s="181">
        <v>0</v>
      </c>
      <c r="E757" s="222"/>
      <c r="F757" s="184">
        <f>ROUND(D757*E745,2)</f>
        <v>0</v>
      </c>
      <c r="G757" s="224"/>
      <c r="H757" s="223"/>
      <c r="I757" s="224"/>
      <c r="J757" s="224"/>
      <c r="K757" s="224"/>
      <c r="L757" s="226"/>
      <c r="M757" s="79"/>
    </row>
    <row r="758" spans="1:13" ht="19.5" customHeight="1">
      <c r="A758" s="218"/>
      <c r="B758" s="220"/>
      <c r="C758" s="180">
        <v>5</v>
      </c>
      <c r="D758" s="181">
        <v>10.782</v>
      </c>
      <c r="E758" s="222"/>
      <c r="F758" s="184">
        <f>ROUND(D758*E745,2)</f>
        <v>664882.69999999995</v>
      </c>
      <c r="G758" s="224"/>
      <c r="H758" s="223"/>
      <c r="I758" s="224"/>
      <c r="J758" s="224"/>
      <c r="K758" s="224"/>
      <c r="L758" s="226"/>
      <c r="M758" s="79"/>
    </row>
    <row r="759" spans="1:13" ht="19.5" customHeight="1">
      <c r="A759" s="218"/>
      <c r="B759" s="221"/>
      <c r="C759" s="161" t="s">
        <v>1</v>
      </c>
      <c r="D759" s="138">
        <f>SUM(D745:D758)</f>
        <v>10.782</v>
      </c>
      <c r="E759" s="222"/>
      <c r="F759" s="160">
        <f>SUM(F745:F758)</f>
        <v>664882.69999999995</v>
      </c>
      <c r="G759" s="224"/>
      <c r="H759" s="223"/>
      <c r="I759" s="224"/>
      <c r="J759" s="224"/>
      <c r="K759" s="224"/>
      <c r="L759" s="227"/>
      <c r="M759" s="79"/>
    </row>
    <row r="760" spans="1:13" ht="19.5" customHeight="1">
      <c r="A760" s="217">
        <v>51</v>
      </c>
      <c r="B760" s="219" t="s">
        <v>212</v>
      </c>
      <c r="C760" s="161">
        <v>1</v>
      </c>
      <c r="D760" s="181">
        <v>0</v>
      </c>
      <c r="E760" s="222">
        <v>786.89</v>
      </c>
      <c r="F760" s="160">
        <f t="shared" ref="F760" si="425">ROUND(D760*E760,2)</f>
        <v>0</v>
      </c>
      <c r="G760" s="223">
        <f>D774</f>
        <v>331</v>
      </c>
      <c r="H760" s="223">
        <f>ROUND(L760/G760,2)</f>
        <v>786.89</v>
      </c>
      <c r="I760" s="224" t="s">
        <v>231</v>
      </c>
      <c r="J760" s="223">
        <f t="shared" ref="J760" si="426">ROUND(G760*H760,2)</f>
        <v>260460.59</v>
      </c>
      <c r="K760" s="223">
        <f>L760-J760</f>
        <v>0</v>
      </c>
      <c r="L760" s="225">
        <f t="shared" ref="L760" si="427">F774</f>
        <v>260460.59</v>
      </c>
      <c r="M760" s="208"/>
    </row>
    <row r="761" spans="1:13" ht="19.5" customHeight="1">
      <c r="A761" s="218"/>
      <c r="B761" s="220"/>
      <c r="C761" s="161">
        <v>2</v>
      </c>
      <c r="D761" s="181">
        <v>0</v>
      </c>
      <c r="E761" s="222"/>
      <c r="F761" s="160">
        <f t="shared" ref="F761" si="428">ROUND(D761*E760,2)</f>
        <v>0</v>
      </c>
      <c r="G761" s="224"/>
      <c r="H761" s="223"/>
      <c r="I761" s="224"/>
      <c r="J761" s="224"/>
      <c r="K761" s="224"/>
      <c r="L761" s="226"/>
      <c r="M761" s="209"/>
    </row>
    <row r="762" spans="1:13" ht="19.5" customHeight="1">
      <c r="A762" s="218"/>
      <c r="B762" s="220"/>
      <c r="C762" s="161" t="s">
        <v>158</v>
      </c>
      <c r="D762" s="181">
        <v>0</v>
      </c>
      <c r="E762" s="222"/>
      <c r="F762" s="160">
        <f t="shared" ref="F762" si="429">ROUND(D762*E760,2)</f>
        <v>0</v>
      </c>
      <c r="G762" s="224"/>
      <c r="H762" s="223"/>
      <c r="I762" s="224"/>
      <c r="J762" s="224"/>
      <c r="K762" s="224"/>
      <c r="L762" s="226"/>
      <c r="M762" s="209"/>
    </row>
    <row r="763" spans="1:13" ht="19.5" customHeight="1">
      <c r="A763" s="218"/>
      <c r="B763" s="220"/>
      <c r="C763" s="161" t="s">
        <v>159</v>
      </c>
      <c r="D763" s="181">
        <v>0</v>
      </c>
      <c r="E763" s="222"/>
      <c r="F763" s="160">
        <f t="shared" ref="F763" si="430">ROUND(D763*E760,2)</f>
        <v>0</v>
      </c>
      <c r="G763" s="224"/>
      <c r="H763" s="223"/>
      <c r="I763" s="224"/>
      <c r="J763" s="224"/>
      <c r="K763" s="224"/>
      <c r="L763" s="226"/>
      <c r="M763" s="209"/>
    </row>
    <row r="764" spans="1:13" ht="19.5" customHeight="1">
      <c r="A764" s="218"/>
      <c r="B764" s="220"/>
      <c r="C764" s="161" t="s">
        <v>160</v>
      </c>
      <c r="D764" s="181">
        <v>0</v>
      </c>
      <c r="E764" s="222"/>
      <c r="F764" s="160">
        <f t="shared" ref="F764" si="431">ROUND(D764*E760,2)</f>
        <v>0</v>
      </c>
      <c r="G764" s="224"/>
      <c r="H764" s="223"/>
      <c r="I764" s="224"/>
      <c r="J764" s="224"/>
      <c r="K764" s="224"/>
      <c r="L764" s="226"/>
      <c r="M764" s="210"/>
    </row>
    <row r="765" spans="1:13" ht="19.5" customHeight="1">
      <c r="A765" s="218"/>
      <c r="B765" s="220"/>
      <c r="C765" s="161" t="s">
        <v>161</v>
      </c>
      <c r="D765" s="181">
        <v>0</v>
      </c>
      <c r="E765" s="222"/>
      <c r="F765" s="160">
        <f t="shared" ref="F765" si="432">ROUND(D765*E760,2)</f>
        <v>0</v>
      </c>
      <c r="G765" s="224"/>
      <c r="H765" s="223"/>
      <c r="I765" s="224"/>
      <c r="J765" s="224"/>
      <c r="K765" s="224"/>
      <c r="L765" s="226"/>
      <c r="M765" s="208"/>
    </row>
    <row r="766" spans="1:13" ht="19.5" customHeight="1">
      <c r="A766" s="218"/>
      <c r="B766" s="220"/>
      <c r="C766" s="180" t="s">
        <v>218</v>
      </c>
      <c r="D766" s="181">
        <v>0</v>
      </c>
      <c r="E766" s="222"/>
      <c r="F766" s="160">
        <f t="shared" ref="F766" si="433">ROUND(D766*E760,2)</f>
        <v>0</v>
      </c>
      <c r="G766" s="224"/>
      <c r="H766" s="223"/>
      <c r="I766" s="224"/>
      <c r="J766" s="224"/>
      <c r="K766" s="224"/>
      <c r="L766" s="226"/>
      <c r="M766" s="209"/>
    </row>
    <row r="767" spans="1:13" ht="19.5" customHeight="1">
      <c r="A767" s="218"/>
      <c r="B767" s="220"/>
      <c r="C767" s="180" t="s">
        <v>219</v>
      </c>
      <c r="D767" s="181">
        <v>0</v>
      </c>
      <c r="E767" s="222"/>
      <c r="F767" s="160">
        <f t="shared" ref="F767" si="434">ROUND(D767*E760,2)</f>
        <v>0</v>
      </c>
      <c r="G767" s="224"/>
      <c r="H767" s="223"/>
      <c r="I767" s="224"/>
      <c r="J767" s="224"/>
      <c r="K767" s="224"/>
      <c r="L767" s="226"/>
      <c r="M767" s="209"/>
    </row>
    <row r="768" spans="1:13" ht="19.5" customHeight="1">
      <c r="A768" s="218"/>
      <c r="B768" s="220"/>
      <c r="C768" s="180" t="s">
        <v>220</v>
      </c>
      <c r="D768" s="181">
        <v>0</v>
      </c>
      <c r="E768" s="222"/>
      <c r="F768" s="184">
        <f>ROUND(D768*E760,2)</f>
        <v>0</v>
      </c>
      <c r="G768" s="224"/>
      <c r="H768" s="223"/>
      <c r="I768" s="224"/>
      <c r="J768" s="224"/>
      <c r="K768" s="224"/>
      <c r="L768" s="226"/>
      <c r="M768" s="79"/>
    </row>
    <row r="769" spans="1:13" ht="19.5" customHeight="1">
      <c r="A769" s="218"/>
      <c r="B769" s="220"/>
      <c r="C769" s="180" t="s">
        <v>221</v>
      </c>
      <c r="D769" s="181">
        <v>0</v>
      </c>
      <c r="E769" s="222"/>
      <c r="F769" s="184">
        <f>ROUND(D769*E760,2)</f>
        <v>0</v>
      </c>
      <c r="G769" s="224"/>
      <c r="H769" s="223"/>
      <c r="I769" s="224"/>
      <c r="J769" s="224"/>
      <c r="K769" s="224"/>
      <c r="L769" s="226"/>
      <c r="M769" s="79"/>
    </row>
    <row r="770" spans="1:13" ht="19.5" customHeight="1">
      <c r="A770" s="218"/>
      <c r="B770" s="220"/>
      <c r="C770" s="180" t="s">
        <v>222</v>
      </c>
      <c r="D770" s="181">
        <v>0</v>
      </c>
      <c r="E770" s="222"/>
      <c r="F770" s="184">
        <f>ROUND(D770*E760,2)</f>
        <v>0</v>
      </c>
      <c r="G770" s="224"/>
      <c r="H770" s="223"/>
      <c r="I770" s="224"/>
      <c r="J770" s="224"/>
      <c r="K770" s="224"/>
      <c r="L770" s="226"/>
      <c r="M770" s="79"/>
    </row>
    <row r="771" spans="1:13" ht="19.5" customHeight="1">
      <c r="A771" s="218"/>
      <c r="B771" s="220"/>
      <c r="C771" s="180" t="s">
        <v>223</v>
      </c>
      <c r="D771" s="181">
        <v>0</v>
      </c>
      <c r="E771" s="222"/>
      <c r="F771" s="184">
        <f>ROUND(D771*E760,2)</f>
        <v>0</v>
      </c>
      <c r="G771" s="224"/>
      <c r="H771" s="223"/>
      <c r="I771" s="224"/>
      <c r="J771" s="224"/>
      <c r="K771" s="224"/>
      <c r="L771" s="226"/>
      <c r="M771" s="79"/>
    </row>
    <row r="772" spans="1:13" ht="19.5" customHeight="1">
      <c r="A772" s="218"/>
      <c r="B772" s="220"/>
      <c r="C772" s="180">
        <v>4</v>
      </c>
      <c r="D772" s="181">
        <v>0</v>
      </c>
      <c r="E772" s="222"/>
      <c r="F772" s="184">
        <f>ROUND(D772*E760,2)</f>
        <v>0</v>
      </c>
      <c r="G772" s="224"/>
      <c r="H772" s="223"/>
      <c r="I772" s="224"/>
      <c r="J772" s="224"/>
      <c r="K772" s="224"/>
      <c r="L772" s="226"/>
      <c r="M772" s="79"/>
    </row>
    <row r="773" spans="1:13" ht="19.5" customHeight="1">
      <c r="A773" s="218"/>
      <c r="B773" s="220"/>
      <c r="C773" s="180">
        <v>5</v>
      </c>
      <c r="D773" s="181">
        <v>331</v>
      </c>
      <c r="E773" s="222"/>
      <c r="F773" s="184">
        <f>ROUND(D773*E760,2)</f>
        <v>260460.59</v>
      </c>
      <c r="G773" s="224"/>
      <c r="H773" s="223"/>
      <c r="I773" s="224"/>
      <c r="J773" s="224"/>
      <c r="K773" s="224"/>
      <c r="L773" s="226"/>
      <c r="M773" s="79"/>
    </row>
    <row r="774" spans="1:13" ht="19.5" customHeight="1">
      <c r="A774" s="218"/>
      <c r="B774" s="221"/>
      <c r="C774" s="161" t="s">
        <v>1</v>
      </c>
      <c r="D774" s="160">
        <f>SUM(D760:D773)</f>
        <v>331</v>
      </c>
      <c r="E774" s="222"/>
      <c r="F774" s="160">
        <f>SUM(F760:F773)</f>
        <v>260460.59</v>
      </c>
      <c r="G774" s="224"/>
      <c r="H774" s="223"/>
      <c r="I774" s="224"/>
      <c r="J774" s="224"/>
      <c r="K774" s="224"/>
      <c r="L774" s="227"/>
      <c r="M774" s="79"/>
    </row>
    <row r="775" spans="1:13" ht="19.5" customHeight="1">
      <c r="A775" s="228">
        <v>52</v>
      </c>
      <c r="B775" s="219" t="s">
        <v>213</v>
      </c>
      <c r="C775" s="161">
        <v>1</v>
      </c>
      <c r="D775" s="181">
        <v>0</v>
      </c>
      <c r="E775" s="222">
        <v>357.39</v>
      </c>
      <c r="F775" s="160">
        <f t="shared" ref="F775" si="435">ROUND(D775*E775,2)</f>
        <v>0</v>
      </c>
      <c r="G775" s="223">
        <f>D789</f>
        <v>222</v>
      </c>
      <c r="H775" s="223">
        <f>ROUND(L775/G775,2)</f>
        <v>357.39</v>
      </c>
      <c r="I775" s="224" t="s">
        <v>49</v>
      </c>
      <c r="J775" s="223">
        <f t="shared" ref="J775" si="436">ROUND(G775*H775,2)</f>
        <v>79340.58</v>
      </c>
      <c r="K775" s="223">
        <f>L775-J775</f>
        <v>0</v>
      </c>
      <c r="L775" s="225">
        <f t="shared" ref="L775" si="437">F789</f>
        <v>79340.58</v>
      </c>
      <c r="M775" s="208"/>
    </row>
    <row r="776" spans="1:13" ht="19.5" customHeight="1">
      <c r="A776" s="229"/>
      <c r="B776" s="220"/>
      <c r="C776" s="161">
        <v>2</v>
      </c>
      <c r="D776" s="181">
        <v>0</v>
      </c>
      <c r="E776" s="222"/>
      <c r="F776" s="160">
        <f t="shared" ref="F776" si="438">ROUND(D776*E775,2)</f>
        <v>0</v>
      </c>
      <c r="G776" s="224"/>
      <c r="H776" s="223"/>
      <c r="I776" s="224"/>
      <c r="J776" s="224"/>
      <c r="K776" s="224"/>
      <c r="L776" s="226"/>
      <c r="M776" s="209"/>
    </row>
    <row r="777" spans="1:13" ht="19.5" customHeight="1">
      <c r="A777" s="229"/>
      <c r="B777" s="220"/>
      <c r="C777" s="161" t="s">
        <v>158</v>
      </c>
      <c r="D777" s="181">
        <v>0</v>
      </c>
      <c r="E777" s="222"/>
      <c r="F777" s="160">
        <f t="shared" ref="F777" si="439">ROUND(D777*E775,2)</f>
        <v>0</v>
      </c>
      <c r="G777" s="224"/>
      <c r="H777" s="223"/>
      <c r="I777" s="224"/>
      <c r="J777" s="224"/>
      <c r="K777" s="224"/>
      <c r="L777" s="226"/>
      <c r="M777" s="209"/>
    </row>
    <row r="778" spans="1:13" ht="19.5" customHeight="1">
      <c r="A778" s="229"/>
      <c r="B778" s="220"/>
      <c r="C778" s="161" t="s">
        <v>159</v>
      </c>
      <c r="D778" s="181">
        <v>0</v>
      </c>
      <c r="E778" s="222"/>
      <c r="F778" s="160">
        <f t="shared" ref="F778" si="440">ROUND(D778*E775,2)</f>
        <v>0</v>
      </c>
      <c r="G778" s="224"/>
      <c r="H778" s="223"/>
      <c r="I778" s="224"/>
      <c r="J778" s="224"/>
      <c r="K778" s="224"/>
      <c r="L778" s="226"/>
      <c r="M778" s="209"/>
    </row>
    <row r="779" spans="1:13" ht="19.5" customHeight="1">
      <c r="A779" s="229"/>
      <c r="B779" s="220"/>
      <c r="C779" s="161" t="s">
        <v>160</v>
      </c>
      <c r="D779" s="181">
        <v>0</v>
      </c>
      <c r="E779" s="222"/>
      <c r="F779" s="160">
        <f t="shared" ref="F779" si="441">ROUND(D779*E775,2)</f>
        <v>0</v>
      </c>
      <c r="G779" s="224"/>
      <c r="H779" s="223"/>
      <c r="I779" s="224"/>
      <c r="J779" s="224"/>
      <c r="K779" s="224"/>
      <c r="L779" s="226"/>
      <c r="M779" s="210"/>
    </row>
    <row r="780" spans="1:13" ht="19.5" customHeight="1">
      <c r="A780" s="229"/>
      <c r="B780" s="220"/>
      <c r="C780" s="161" t="s">
        <v>161</v>
      </c>
      <c r="D780" s="181">
        <v>0</v>
      </c>
      <c r="E780" s="222"/>
      <c r="F780" s="160">
        <f t="shared" ref="F780" si="442">ROUND(D780*E775,2)</f>
        <v>0</v>
      </c>
      <c r="G780" s="224"/>
      <c r="H780" s="223"/>
      <c r="I780" s="224"/>
      <c r="J780" s="224"/>
      <c r="K780" s="224"/>
      <c r="L780" s="226"/>
      <c r="M780" s="208"/>
    </row>
    <row r="781" spans="1:13" ht="19.5" customHeight="1">
      <c r="A781" s="229"/>
      <c r="B781" s="220"/>
      <c r="C781" s="180" t="s">
        <v>218</v>
      </c>
      <c r="D781" s="181">
        <v>0</v>
      </c>
      <c r="E781" s="222"/>
      <c r="F781" s="160">
        <f t="shared" ref="F781" si="443">ROUND(D781*E775,2)</f>
        <v>0</v>
      </c>
      <c r="G781" s="224"/>
      <c r="H781" s="223"/>
      <c r="I781" s="224"/>
      <c r="J781" s="224"/>
      <c r="K781" s="224"/>
      <c r="L781" s="226"/>
      <c r="M781" s="209"/>
    </row>
    <row r="782" spans="1:13" ht="19.5" customHeight="1">
      <c r="A782" s="229"/>
      <c r="B782" s="220"/>
      <c r="C782" s="180" t="s">
        <v>219</v>
      </c>
      <c r="D782" s="181">
        <v>0</v>
      </c>
      <c r="E782" s="222"/>
      <c r="F782" s="160">
        <f t="shared" ref="F782" si="444">ROUND(D782*E775,2)</f>
        <v>0</v>
      </c>
      <c r="G782" s="224"/>
      <c r="H782" s="223"/>
      <c r="I782" s="224"/>
      <c r="J782" s="224"/>
      <c r="K782" s="224"/>
      <c r="L782" s="226"/>
      <c r="M782" s="209"/>
    </row>
    <row r="783" spans="1:13" ht="19.5" customHeight="1">
      <c r="A783" s="229"/>
      <c r="B783" s="220"/>
      <c r="C783" s="180" t="s">
        <v>220</v>
      </c>
      <c r="D783" s="181">
        <v>0</v>
      </c>
      <c r="E783" s="222"/>
      <c r="F783" s="184">
        <f>ROUND(D783*E775,2)</f>
        <v>0</v>
      </c>
      <c r="G783" s="224"/>
      <c r="H783" s="223"/>
      <c r="I783" s="224"/>
      <c r="J783" s="224"/>
      <c r="K783" s="224"/>
      <c r="L783" s="226"/>
      <c r="M783" s="79"/>
    </row>
    <row r="784" spans="1:13" ht="19.5" customHeight="1">
      <c r="A784" s="229"/>
      <c r="B784" s="220"/>
      <c r="C784" s="180" t="s">
        <v>221</v>
      </c>
      <c r="D784" s="181">
        <v>0</v>
      </c>
      <c r="E784" s="222"/>
      <c r="F784" s="184">
        <f>ROUND(D784*E775,2)</f>
        <v>0</v>
      </c>
      <c r="G784" s="224"/>
      <c r="H784" s="223"/>
      <c r="I784" s="224"/>
      <c r="J784" s="224"/>
      <c r="K784" s="224"/>
      <c r="L784" s="226"/>
      <c r="M784" s="79"/>
    </row>
    <row r="785" spans="1:13" ht="19.5" customHeight="1">
      <c r="A785" s="229"/>
      <c r="B785" s="220"/>
      <c r="C785" s="180" t="s">
        <v>222</v>
      </c>
      <c r="D785" s="181">
        <v>0</v>
      </c>
      <c r="E785" s="222"/>
      <c r="F785" s="184">
        <f>ROUND(D785*E775,2)</f>
        <v>0</v>
      </c>
      <c r="G785" s="224"/>
      <c r="H785" s="223"/>
      <c r="I785" s="224"/>
      <c r="J785" s="224"/>
      <c r="K785" s="224"/>
      <c r="L785" s="226"/>
      <c r="M785" s="79"/>
    </row>
    <row r="786" spans="1:13" ht="19.5" customHeight="1">
      <c r="A786" s="229"/>
      <c r="B786" s="220"/>
      <c r="C786" s="180" t="s">
        <v>223</v>
      </c>
      <c r="D786" s="181">
        <v>0</v>
      </c>
      <c r="E786" s="222"/>
      <c r="F786" s="184">
        <f>ROUND(D786*E775,2)</f>
        <v>0</v>
      </c>
      <c r="G786" s="224"/>
      <c r="H786" s="223"/>
      <c r="I786" s="224"/>
      <c r="J786" s="224"/>
      <c r="K786" s="224"/>
      <c r="L786" s="226"/>
      <c r="M786" s="79"/>
    </row>
    <row r="787" spans="1:13" ht="19.5" customHeight="1">
      <c r="A787" s="229"/>
      <c r="B787" s="220"/>
      <c r="C787" s="180">
        <v>4</v>
      </c>
      <c r="D787" s="181">
        <v>0</v>
      </c>
      <c r="E787" s="222"/>
      <c r="F787" s="184">
        <f>ROUND(D787*E775,2)</f>
        <v>0</v>
      </c>
      <c r="G787" s="224"/>
      <c r="H787" s="223"/>
      <c r="I787" s="224"/>
      <c r="J787" s="224"/>
      <c r="K787" s="224"/>
      <c r="L787" s="226"/>
      <c r="M787" s="79"/>
    </row>
    <row r="788" spans="1:13" ht="19.5" customHeight="1">
      <c r="A788" s="229"/>
      <c r="B788" s="220"/>
      <c r="C788" s="180">
        <v>5</v>
      </c>
      <c r="D788" s="181">
        <v>222</v>
      </c>
      <c r="E788" s="222"/>
      <c r="F788" s="184">
        <f>ROUND(D788*E775,2)</f>
        <v>79340.58</v>
      </c>
      <c r="G788" s="224"/>
      <c r="H788" s="223"/>
      <c r="I788" s="224"/>
      <c r="J788" s="224"/>
      <c r="K788" s="224"/>
      <c r="L788" s="226"/>
      <c r="M788" s="79"/>
    </row>
    <row r="789" spans="1:13" ht="19.5" customHeight="1">
      <c r="A789" s="230"/>
      <c r="B789" s="221"/>
      <c r="C789" s="161" t="s">
        <v>1</v>
      </c>
      <c r="D789" s="160">
        <f>SUM(D775:D788)</f>
        <v>222</v>
      </c>
      <c r="E789" s="222"/>
      <c r="F789" s="160">
        <f>SUM(F775:F788)</f>
        <v>79340.58</v>
      </c>
      <c r="G789" s="224"/>
      <c r="H789" s="223"/>
      <c r="I789" s="224"/>
      <c r="J789" s="224"/>
      <c r="K789" s="224"/>
      <c r="L789" s="227"/>
      <c r="M789" s="79"/>
    </row>
    <row r="790" spans="1:13" ht="19.5" customHeight="1">
      <c r="A790" s="217">
        <v>53</v>
      </c>
      <c r="B790" s="219" t="s">
        <v>214</v>
      </c>
      <c r="C790" s="161">
        <v>1</v>
      </c>
      <c r="D790" s="181">
        <v>0</v>
      </c>
      <c r="E790" s="222">
        <v>687.2</v>
      </c>
      <c r="F790" s="160">
        <f t="shared" ref="F790" si="445">ROUND(D790*E790,2)</f>
        <v>0</v>
      </c>
      <c r="G790" s="223">
        <f>D804</f>
        <v>68</v>
      </c>
      <c r="H790" s="223">
        <f>ROUND(L790/G790,2)</f>
        <v>687.2</v>
      </c>
      <c r="I790" s="224" t="s">
        <v>49</v>
      </c>
      <c r="J790" s="223">
        <f t="shared" ref="J790" si="446">ROUND(G790*H790,2)</f>
        <v>46729.599999999999</v>
      </c>
      <c r="K790" s="223">
        <f>L790-J790</f>
        <v>0</v>
      </c>
      <c r="L790" s="225">
        <f t="shared" ref="L790" si="447">F804</f>
        <v>46729.599999999999</v>
      </c>
      <c r="M790" s="208"/>
    </row>
    <row r="791" spans="1:13" ht="19.5" customHeight="1">
      <c r="A791" s="218"/>
      <c r="B791" s="220"/>
      <c r="C791" s="161">
        <v>2</v>
      </c>
      <c r="D791" s="181">
        <v>0</v>
      </c>
      <c r="E791" s="222"/>
      <c r="F791" s="160">
        <f t="shared" ref="F791" si="448">ROUND(D791*E790,2)</f>
        <v>0</v>
      </c>
      <c r="G791" s="224"/>
      <c r="H791" s="223"/>
      <c r="I791" s="224"/>
      <c r="J791" s="224"/>
      <c r="K791" s="224"/>
      <c r="L791" s="226"/>
      <c r="M791" s="209"/>
    </row>
    <row r="792" spans="1:13" ht="19.5" customHeight="1">
      <c r="A792" s="218"/>
      <c r="B792" s="220"/>
      <c r="C792" s="161" t="s">
        <v>158</v>
      </c>
      <c r="D792" s="181">
        <v>0</v>
      </c>
      <c r="E792" s="222"/>
      <c r="F792" s="160">
        <f t="shared" ref="F792" si="449">ROUND(D792*E790,2)</f>
        <v>0</v>
      </c>
      <c r="G792" s="224"/>
      <c r="H792" s="223"/>
      <c r="I792" s="224"/>
      <c r="J792" s="224"/>
      <c r="K792" s="224"/>
      <c r="L792" s="226"/>
      <c r="M792" s="209"/>
    </row>
    <row r="793" spans="1:13" ht="19.5" customHeight="1">
      <c r="A793" s="218"/>
      <c r="B793" s="220"/>
      <c r="C793" s="161" t="s">
        <v>159</v>
      </c>
      <c r="D793" s="181">
        <v>0</v>
      </c>
      <c r="E793" s="222"/>
      <c r="F793" s="160">
        <f t="shared" ref="F793" si="450">ROUND(D793*E790,2)</f>
        <v>0</v>
      </c>
      <c r="G793" s="224"/>
      <c r="H793" s="223"/>
      <c r="I793" s="224"/>
      <c r="J793" s="224"/>
      <c r="K793" s="224"/>
      <c r="L793" s="226"/>
      <c r="M793" s="209"/>
    </row>
    <row r="794" spans="1:13" ht="19.5" customHeight="1">
      <c r="A794" s="218"/>
      <c r="B794" s="220"/>
      <c r="C794" s="161" t="s">
        <v>160</v>
      </c>
      <c r="D794" s="181">
        <v>0</v>
      </c>
      <c r="E794" s="222"/>
      <c r="F794" s="160">
        <f t="shared" ref="F794" si="451">ROUND(D794*E790,2)</f>
        <v>0</v>
      </c>
      <c r="G794" s="224"/>
      <c r="H794" s="223"/>
      <c r="I794" s="224"/>
      <c r="J794" s="224"/>
      <c r="K794" s="224"/>
      <c r="L794" s="226"/>
      <c r="M794" s="210"/>
    </row>
    <row r="795" spans="1:13" ht="19.5" customHeight="1">
      <c r="A795" s="218"/>
      <c r="B795" s="220"/>
      <c r="C795" s="161" t="s">
        <v>161</v>
      </c>
      <c r="D795" s="181">
        <v>0</v>
      </c>
      <c r="E795" s="222"/>
      <c r="F795" s="160">
        <f t="shared" ref="F795" si="452">ROUND(D795*E790,2)</f>
        <v>0</v>
      </c>
      <c r="G795" s="224"/>
      <c r="H795" s="223"/>
      <c r="I795" s="224"/>
      <c r="J795" s="224"/>
      <c r="K795" s="224"/>
      <c r="L795" s="226"/>
      <c r="M795" s="208"/>
    </row>
    <row r="796" spans="1:13" ht="19.5" customHeight="1">
      <c r="A796" s="218"/>
      <c r="B796" s="220"/>
      <c r="C796" s="180" t="s">
        <v>218</v>
      </c>
      <c r="D796" s="181">
        <v>0</v>
      </c>
      <c r="E796" s="222"/>
      <c r="F796" s="160">
        <f t="shared" ref="F796" si="453">ROUND(D796*E790,2)</f>
        <v>0</v>
      </c>
      <c r="G796" s="224"/>
      <c r="H796" s="223"/>
      <c r="I796" s="224"/>
      <c r="J796" s="224"/>
      <c r="K796" s="224"/>
      <c r="L796" s="226"/>
      <c r="M796" s="209"/>
    </row>
    <row r="797" spans="1:13" ht="19.5" customHeight="1">
      <c r="A797" s="218"/>
      <c r="B797" s="220"/>
      <c r="C797" s="180" t="s">
        <v>219</v>
      </c>
      <c r="D797" s="181">
        <v>0</v>
      </c>
      <c r="E797" s="222"/>
      <c r="F797" s="160">
        <f t="shared" ref="F797" si="454">ROUND(D797*E790,2)</f>
        <v>0</v>
      </c>
      <c r="G797" s="224"/>
      <c r="H797" s="223"/>
      <c r="I797" s="224"/>
      <c r="J797" s="224"/>
      <c r="K797" s="224"/>
      <c r="L797" s="226"/>
      <c r="M797" s="209"/>
    </row>
    <row r="798" spans="1:13" ht="19.5" customHeight="1">
      <c r="A798" s="218"/>
      <c r="B798" s="220"/>
      <c r="C798" s="180" t="s">
        <v>220</v>
      </c>
      <c r="D798" s="181">
        <v>0</v>
      </c>
      <c r="E798" s="222"/>
      <c r="F798" s="184">
        <f>ROUND(D798*E790,2)</f>
        <v>0</v>
      </c>
      <c r="G798" s="224"/>
      <c r="H798" s="223"/>
      <c r="I798" s="224"/>
      <c r="J798" s="224"/>
      <c r="K798" s="224"/>
      <c r="L798" s="226"/>
      <c r="M798" s="79"/>
    </row>
    <row r="799" spans="1:13" ht="19.5" customHeight="1">
      <c r="A799" s="218"/>
      <c r="B799" s="220"/>
      <c r="C799" s="180" t="s">
        <v>221</v>
      </c>
      <c r="D799" s="181">
        <v>0</v>
      </c>
      <c r="E799" s="222"/>
      <c r="F799" s="184">
        <f>ROUND(D799*E790,2)</f>
        <v>0</v>
      </c>
      <c r="G799" s="224"/>
      <c r="H799" s="223"/>
      <c r="I799" s="224"/>
      <c r="J799" s="224"/>
      <c r="K799" s="224"/>
      <c r="L799" s="226"/>
      <c r="M799" s="79"/>
    </row>
    <row r="800" spans="1:13" ht="19.5" customHeight="1">
      <c r="A800" s="218"/>
      <c r="B800" s="220"/>
      <c r="C800" s="180" t="s">
        <v>222</v>
      </c>
      <c r="D800" s="181">
        <v>0</v>
      </c>
      <c r="E800" s="222"/>
      <c r="F800" s="184">
        <f>ROUND(D800*E790,2)</f>
        <v>0</v>
      </c>
      <c r="G800" s="224"/>
      <c r="H800" s="223"/>
      <c r="I800" s="224"/>
      <c r="J800" s="224"/>
      <c r="K800" s="224"/>
      <c r="L800" s="226"/>
      <c r="M800" s="79"/>
    </row>
    <row r="801" spans="1:13" ht="19.5" customHeight="1">
      <c r="A801" s="218"/>
      <c r="B801" s="220"/>
      <c r="C801" s="180" t="s">
        <v>223</v>
      </c>
      <c r="D801" s="181">
        <v>0</v>
      </c>
      <c r="E801" s="222"/>
      <c r="F801" s="184">
        <f>ROUND(D801*E790,2)</f>
        <v>0</v>
      </c>
      <c r="G801" s="224"/>
      <c r="H801" s="223"/>
      <c r="I801" s="224"/>
      <c r="J801" s="224"/>
      <c r="K801" s="224"/>
      <c r="L801" s="226"/>
      <c r="M801" s="79"/>
    </row>
    <row r="802" spans="1:13" ht="19.5" customHeight="1">
      <c r="A802" s="218"/>
      <c r="B802" s="220"/>
      <c r="C802" s="180">
        <v>4</v>
      </c>
      <c r="D802" s="181">
        <v>0</v>
      </c>
      <c r="E802" s="222"/>
      <c r="F802" s="184">
        <f>ROUND(D802*E790,2)</f>
        <v>0</v>
      </c>
      <c r="G802" s="224"/>
      <c r="H802" s="223"/>
      <c r="I802" s="224"/>
      <c r="J802" s="224"/>
      <c r="K802" s="224"/>
      <c r="L802" s="226"/>
      <c r="M802" s="79"/>
    </row>
    <row r="803" spans="1:13" ht="19.5" customHeight="1">
      <c r="A803" s="218"/>
      <c r="B803" s="220"/>
      <c r="C803" s="180">
        <v>5</v>
      </c>
      <c r="D803" s="181">
        <v>68</v>
      </c>
      <c r="E803" s="222"/>
      <c r="F803" s="184">
        <f>ROUND(D803*E790,2)</f>
        <v>46729.599999999999</v>
      </c>
      <c r="G803" s="224"/>
      <c r="H803" s="223"/>
      <c r="I803" s="224"/>
      <c r="J803" s="224"/>
      <c r="K803" s="224"/>
      <c r="L803" s="226"/>
      <c r="M803" s="79"/>
    </row>
    <row r="804" spans="1:13" ht="19.5" customHeight="1">
      <c r="A804" s="218"/>
      <c r="B804" s="221"/>
      <c r="C804" s="161" t="s">
        <v>1</v>
      </c>
      <c r="D804" s="160">
        <f>SUM(D790:D803)</f>
        <v>68</v>
      </c>
      <c r="E804" s="222"/>
      <c r="F804" s="160">
        <f>SUM(F790:F803)</f>
        <v>46729.599999999999</v>
      </c>
      <c r="G804" s="224"/>
      <c r="H804" s="223"/>
      <c r="I804" s="224"/>
      <c r="J804" s="224"/>
      <c r="K804" s="224"/>
      <c r="L804" s="227"/>
      <c r="M804" s="79"/>
    </row>
    <row r="805" spans="1:13" ht="19.5" customHeight="1">
      <c r="A805" s="217">
        <v>54</v>
      </c>
      <c r="B805" s="219" t="s">
        <v>224</v>
      </c>
      <c r="C805" s="188">
        <v>1</v>
      </c>
      <c r="D805" s="187">
        <v>0</v>
      </c>
      <c r="E805" s="222">
        <v>54653.24</v>
      </c>
      <c r="F805" s="187">
        <f t="shared" ref="F805" si="455">ROUND(D805*E805,2)</f>
        <v>0</v>
      </c>
      <c r="G805" s="223">
        <f>D819</f>
        <v>1.69</v>
      </c>
      <c r="H805" s="223">
        <f>ROUND(L805/G805,2)</f>
        <v>54653.24</v>
      </c>
      <c r="I805" s="224" t="s">
        <v>89</v>
      </c>
      <c r="J805" s="223">
        <f t="shared" ref="J805" si="456">ROUND(G805*H805,2)</f>
        <v>92363.98</v>
      </c>
      <c r="K805" s="223">
        <f>L805-J805</f>
        <v>0</v>
      </c>
      <c r="L805" s="225">
        <f t="shared" ref="L805" si="457">F819</f>
        <v>92363.98</v>
      </c>
      <c r="M805" s="208"/>
    </row>
    <row r="806" spans="1:13" ht="19.5" customHeight="1">
      <c r="A806" s="218"/>
      <c r="B806" s="220"/>
      <c r="C806" s="188">
        <v>2</v>
      </c>
      <c r="D806" s="187">
        <v>0</v>
      </c>
      <c r="E806" s="222"/>
      <c r="F806" s="187">
        <f t="shared" ref="F806" si="458">ROUND(D806*E805,2)</f>
        <v>0</v>
      </c>
      <c r="G806" s="224"/>
      <c r="H806" s="223"/>
      <c r="I806" s="224"/>
      <c r="J806" s="224"/>
      <c r="K806" s="224"/>
      <c r="L806" s="226"/>
      <c r="M806" s="209"/>
    </row>
    <row r="807" spans="1:13" ht="19.5" customHeight="1">
      <c r="A807" s="218"/>
      <c r="B807" s="220"/>
      <c r="C807" s="188" t="s">
        <v>158</v>
      </c>
      <c r="D807" s="187">
        <v>0</v>
      </c>
      <c r="E807" s="222"/>
      <c r="F807" s="187">
        <f t="shared" ref="F807" si="459">ROUND(D807*E805,2)</f>
        <v>0</v>
      </c>
      <c r="G807" s="224"/>
      <c r="H807" s="223"/>
      <c r="I807" s="224"/>
      <c r="J807" s="224"/>
      <c r="K807" s="224"/>
      <c r="L807" s="226"/>
      <c r="M807" s="209"/>
    </row>
    <row r="808" spans="1:13" ht="19.5" customHeight="1">
      <c r="A808" s="218"/>
      <c r="B808" s="220"/>
      <c r="C808" s="188" t="s">
        <v>159</v>
      </c>
      <c r="D808" s="187">
        <v>0</v>
      </c>
      <c r="E808" s="222"/>
      <c r="F808" s="187">
        <f t="shared" ref="F808" si="460">ROUND(D808*E805,2)</f>
        <v>0</v>
      </c>
      <c r="G808" s="224"/>
      <c r="H808" s="223"/>
      <c r="I808" s="224"/>
      <c r="J808" s="224"/>
      <c r="K808" s="224"/>
      <c r="L808" s="226"/>
      <c r="M808" s="209"/>
    </row>
    <row r="809" spans="1:13" ht="19.5" customHeight="1">
      <c r="A809" s="218"/>
      <c r="B809" s="220"/>
      <c r="C809" s="188" t="s">
        <v>160</v>
      </c>
      <c r="D809" s="187">
        <v>0</v>
      </c>
      <c r="E809" s="222"/>
      <c r="F809" s="187">
        <f t="shared" ref="F809" si="461">ROUND(D809*E805,2)</f>
        <v>0</v>
      </c>
      <c r="G809" s="224"/>
      <c r="H809" s="223"/>
      <c r="I809" s="224"/>
      <c r="J809" s="224"/>
      <c r="K809" s="224"/>
      <c r="L809" s="226"/>
      <c r="M809" s="210"/>
    </row>
    <row r="810" spans="1:13" ht="19.5" customHeight="1">
      <c r="A810" s="218"/>
      <c r="B810" s="220"/>
      <c r="C810" s="188" t="s">
        <v>161</v>
      </c>
      <c r="D810" s="187">
        <v>1.69</v>
      </c>
      <c r="E810" s="222"/>
      <c r="F810" s="187">
        <f t="shared" ref="F810" si="462">ROUND(D810*E805,2)</f>
        <v>92363.98</v>
      </c>
      <c r="G810" s="224"/>
      <c r="H810" s="223"/>
      <c r="I810" s="224"/>
      <c r="J810" s="224"/>
      <c r="K810" s="224"/>
      <c r="L810" s="226"/>
      <c r="M810" s="208"/>
    </row>
    <row r="811" spans="1:13" ht="19.5" customHeight="1">
      <c r="A811" s="218"/>
      <c r="B811" s="220"/>
      <c r="C811" s="188" t="s">
        <v>218</v>
      </c>
      <c r="D811" s="187">
        <v>0</v>
      </c>
      <c r="E811" s="222"/>
      <c r="F811" s="187">
        <f t="shared" ref="F811" si="463">ROUND(D811*E805,2)</f>
        <v>0</v>
      </c>
      <c r="G811" s="224"/>
      <c r="H811" s="223"/>
      <c r="I811" s="224"/>
      <c r="J811" s="224"/>
      <c r="K811" s="224"/>
      <c r="L811" s="226"/>
      <c r="M811" s="209"/>
    </row>
    <row r="812" spans="1:13" ht="19.5" customHeight="1">
      <c r="A812" s="218"/>
      <c r="B812" s="220"/>
      <c r="C812" s="188" t="s">
        <v>219</v>
      </c>
      <c r="D812" s="187">
        <v>0</v>
      </c>
      <c r="E812" s="222"/>
      <c r="F812" s="187">
        <f t="shared" ref="F812" si="464">ROUND(D812*E805,2)</f>
        <v>0</v>
      </c>
      <c r="G812" s="224"/>
      <c r="H812" s="223"/>
      <c r="I812" s="224"/>
      <c r="J812" s="224"/>
      <c r="K812" s="224"/>
      <c r="L812" s="226"/>
      <c r="M812" s="209"/>
    </row>
    <row r="813" spans="1:13" ht="19.5" customHeight="1">
      <c r="A813" s="218"/>
      <c r="B813" s="220"/>
      <c r="C813" s="188" t="s">
        <v>220</v>
      </c>
      <c r="D813" s="187">
        <v>0</v>
      </c>
      <c r="E813" s="222"/>
      <c r="F813" s="187">
        <f>ROUND(D813*E805,2)</f>
        <v>0</v>
      </c>
      <c r="G813" s="224"/>
      <c r="H813" s="223"/>
      <c r="I813" s="224"/>
      <c r="J813" s="224"/>
      <c r="K813" s="224"/>
      <c r="L813" s="226"/>
      <c r="M813" s="79"/>
    </row>
    <row r="814" spans="1:13" ht="19.5" customHeight="1">
      <c r="A814" s="218"/>
      <c r="B814" s="220"/>
      <c r="C814" s="188" t="s">
        <v>221</v>
      </c>
      <c r="D814" s="187">
        <v>0</v>
      </c>
      <c r="E814" s="222"/>
      <c r="F814" s="187">
        <f>ROUND(D814*E805,2)</f>
        <v>0</v>
      </c>
      <c r="G814" s="224"/>
      <c r="H814" s="223"/>
      <c r="I814" s="224"/>
      <c r="J814" s="224"/>
      <c r="K814" s="224"/>
      <c r="L814" s="226"/>
      <c r="M814" s="79"/>
    </row>
    <row r="815" spans="1:13" ht="19.5" customHeight="1">
      <c r="A815" s="218"/>
      <c r="B815" s="220"/>
      <c r="C815" s="188" t="s">
        <v>222</v>
      </c>
      <c r="D815" s="187">
        <v>0</v>
      </c>
      <c r="E815" s="222"/>
      <c r="F815" s="187">
        <f>ROUND(D815*E805,2)</f>
        <v>0</v>
      </c>
      <c r="G815" s="224"/>
      <c r="H815" s="223"/>
      <c r="I815" s="224"/>
      <c r="J815" s="224"/>
      <c r="K815" s="224"/>
      <c r="L815" s="226"/>
      <c r="M815" s="79"/>
    </row>
    <row r="816" spans="1:13" ht="19.5" customHeight="1">
      <c r="A816" s="218"/>
      <c r="B816" s="220"/>
      <c r="C816" s="188" t="s">
        <v>223</v>
      </c>
      <c r="D816" s="187">
        <v>0</v>
      </c>
      <c r="E816" s="222"/>
      <c r="F816" s="187">
        <f>ROUND(D816*E805,2)</f>
        <v>0</v>
      </c>
      <c r="G816" s="224"/>
      <c r="H816" s="223"/>
      <c r="I816" s="224"/>
      <c r="J816" s="224"/>
      <c r="K816" s="224"/>
      <c r="L816" s="226"/>
      <c r="M816" s="79"/>
    </row>
    <row r="817" spans="1:13" ht="19.5" customHeight="1">
      <c r="A817" s="218"/>
      <c r="B817" s="220"/>
      <c r="C817" s="188">
        <v>4</v>
      </c>
      <c r="D817" s="187">
        <v>0</v>
      </c>
      <c r="E817" s="222"/>
      <c r="F817" s="187">
        <f>ROUND(D817*E805,2)</f>
        <v>0</v>
      </c>
      <c r="G817" s="224"/>
      <c r="H817" s="223"/>
      <c r="I817" s="224"/>
      <c r="J817" s="224"/>
      <c r="K817" s="224"/>
      <c r="L817" s="226"/>
      <c r="M817" s="79"/>
    </row>
    <row r="818" spans="1:13" ht="19.5" customHeight="1">
      <c r="A818" s="218"/>
      <c r="B818" s="220"/>
      <c r="C818" s="188">
        <v>5</v>
      </c>
      <c r="D818" s="187">
        <v>0</v>
      </c>
      <c r="E818" s="222"/>
      <c r="F818" s="187">
        <f>ROUND(D818*E805,2)</f>
        <v>0</v>
      </c>
      <c r="G818" s="224"/>
      <c r="H818" s="223"/>
      <c r="I818" s="224"/>
      <c r="J818" s="224"/>
      <c r="K818" s="224"/>
      <c r="L818" s="226"/>
      <c r="M818" s="79"/>
    </row>
    <row r="819" spans="1:13" ht="19.5" customHeight="1">
      <c r="A819" s="218"/>
      <c r="B819" s="221"/>
      <c r="C819" s="188" t="s">
        <v>1</v>
      </c>
      <c r="D819" s="187">
        <f>SUM(D805:D818)</f>
        <v>1.69</v>
      </c>
      <c r="E819" s="222"/>
      <c r="F819" s="187">
        <f>SUM(F805:F818)</f>
        <v>92363.98</v>
      </c>
      <c r="G819" s="224"/>
      <c r="H819" s="223"/>
      <c r="I819" s="224"/>
      <c r="J819" s="224"/>
      <c r="K819" s="224"/>
      <c r="L819" s="227"/>
      <c r="M819" s="79"/>
    </row>
    <row r="820" spans="1:13" ht="19.5" customHeight="1">
      <c r="A820" s="217"/>
      <c r="B820" s="219" t="s">
        <v>168</v>
      </c>
      <c r="C820" s="161">
        <v>1</v>
      </c>
      <c r="D820" s="170">
        <f>F5+F20+F35+F50+F65+F80+F95+F110+F125+F140+F155+F170+F185+F200+F215+F230+F245+F263+F293+F278+F308+F323+F338+F353+F368+F383+F398+F413+F428+F443+F458+F473+F488+F503+F518+F533+F548+F563+F578+F593+F608+F625+F640+F655+F670+F685+F700+F715+F730+F745+F760+F775+F790+F805</f>
        <v>5733482.9100000001</v>
      </c>
      <c r="E820" s="171">
        <v>5733482.9100000001</v>
      </c>
      <c r="F820" s="175">
        <f>D820-E820</f>
        <v>0</v>
      </c>
      <c r="G820" s="223"/>
      <c r="H820" s="223"/>
      <c r="I820" s="224"/>
      <c r="J820" s="223"/>
      <c r="K820" s="223">
        <f>SUM(K5:K805)</f>
        <v>-11.089999999960128</v>
      </c>
      <c r="L820" s="225"/>
      <c r="M820" s="208"/>
    </row>
    <row r="821" spans="1:13" ht="19.5" customHeight="1">
      <c r="A821" s="218"/>
      <c r="B821" s="220"/>
      <c r="C821" s="161">
        <v>2</v>
      </c>
      <c r="D821" s="170">
        <f>F6+F21+F36+F51+F66+F81+F96+F111+F126+F141+F156+F171+F186+F201+F216+F231+F246+F264+F279+F294+F309+F324+F339+F354+F369+F384+F399+F414+F429+F444+F459+F474+F489+F504+F519+F534+F549+F564+F579+F594+F609+F626+F641+F656+F671+F686+F701+F716+F731+F746+F761+F776+F791+F806</f>
        <v>2931224.64</v>
      </c>
      <c r="E821" s="172">
        <v>2931224.64</v>
      </c>
      <c r="F821" s="175">
        <f t="shared" ref="F821:F833" si="465">D821-E821</f>
        <v>0</v>
      </c>
      <c r="G821" s="224"/>
      <c r="H821" s="223"/>
      <c r="I821" s="224"/>
      <c r="J821" s="224"/>
      <c r="K821" s="224"/>
      <c r="L821" s="226"/>
      <c r="M821" s="209"/>
    </row>
    <row r="822" spans="1:13" ht="19.5" customHeight="1">
      <c r="A822" s="218"/>
      <c r="B822" s="220"/>
      <c r="C822" s="161" t="s">
        <v>158</v>
      </c>
      <c r="D822" s="170">
        <f>F7+F22+F37+F52+F67+F82+F97+F112+F127+F157+F142+F172+F187+F202+F217+F232+F247+F265+F280+F295+F310+F325+F340+F355+F370+F385+F400+F415+F430+F445+F460+F475+F490+F505+F520+F535+F550+F565+F580+F595+F610+F627+F642+F657+F672+F687+F702+F717+F732+F747+F762+F777+F792+F807</f>
        <v>502498.52</v>
      </c>
      <c r="E822" s="173">
        <v>502498.41</v>
      </c>
      <c r="F822" s="175">
        <f t="shared" si="465"/>
        <v>0.11000000004423782</v>
      </c>
      <c r="G822" s="224"/>
      <c r="H822" s="223"/>
      <c r="I822" s="224"/>
      <c r="J822" s="224"/>
      <c r="K822" s="224"/>
      <c r="L822" s="226"/>
      <c r="M822" s="209"/>
    </row>
    <row r="823" spans="1:13" ht="19.5" customHeight="1">
      <c r="A823" s="218"/>
      <c r="B823" s="220"/>
      <c r="C823" s="161" t="s">
        <v>159</v>
      </c>
      <c r="D823" s="170">
        <f>F8+F23+F38+F53+F68+F83+F98+F113+F128+F143+F158+F173+F188+F203+F218+F233+F248+F249+F266+F281+F296+F311+F326+F341+F386+F356+F371+F401+F416+F446+F431+F461+F476+F491+F506+F521+F536+F551+F566+F581+F596+F611+F628+F643+F658+F673+F688+F703+F718+F733+F748+F763+F778+F793+F808</f>
        <v>161951.40999999997</v>
      </c>
      <c r="E823" s="173">
        <v>161951.47</v>
      </c>
      <c r="F823" s="175">
        <f t="shared" si="465"/>
        <v>-6.0000000026775524E-2</v>
      </c>
      <c r="G823" s="224"/>
      <c r="H823" s="223"/>
      <c r="I823" s="224"/>
      <c r="J823" s="224"/>
      <c r="K823" s="224"/>
      <c r="L823" s="226"/>
      <c r="M823" s="209"/>
    </row>
    <row r="824" spans="1:13" ht="19.5" customHeight="1">
      <c r="A824" s="218"/>
      <c r="B824" s="220"/>
      <c r="C824" s="161" t="s">
        <v>160</v>
      </c>
      <c r="D824" s="170">
        <f>F9+F24+F39+F54+F69+F84+F99+F114+F144+F159+F174+F189+F204+F219+F234+F250+F251+F267+F282+F297+F312+F327+F342+F372+F357+F387+F402+F432+F417+F447+F462+F477+F492+F507+F522+F537+F552+F567+F582+F597+F612+F629+F644+F659+F674+F689+F704+F719+F734+F749+F764+F779+F794+F809</f>
        <v>387626.98</v>
      </c>
      <c r="E824" s="173">
        <v>387627.1</v>
      </c>
      <c r="F824" s="175">
        <f t="shared" si="465"/>
        <v>-0.11999999999534339</v>
      </c>
      <c r="G824" s="224"/>
      <c r="H824" s="223"/>
      <c r="I824" s="224"/>
      <c r="J824" s="224"/>
      <c r="K824" s="224"/>
      <c r="L824" s="226"/>
      <c r="M824" s="210"/>
    </row>
    <row r="825" spans="1:13" ht="19.5" customHeight="1">
      <c r="A825" s="218"/>
      <c r="B825" s="220"/>
      <c r="C825" s="161" t="s">
        <v>161</v>
      </c>
      <c r="D825" s="170">
        <f>F10+F25+F40+F55+F70+F85+F100+F115+F130+F145+F160+F175+F190+F205+F220+F235+F268+F252+F298+F283+F313+F328+F343+F358+F373+F388+F403+F418+F433+F448+F463+F478+F493+F508+F523+F538+F553+F568+F583+F598+F613+F630+F645+F660+F675+F690+F705+F720+F735+F750+F765+F780+F795+F810</f>
        <v>548117.65</v>
      </c>
      <c r="E825" s="173">
        <v>547980.84</v>
      </c>
      <c r="F825" s="175">
        <f t="shared" si="465"/>
        <v>136.81000000005588</v>
      </c>
      <c r="G825" s="224"/>
      <c r="H825" s="223"/>
      <c r="I825" s="224"/>
      <c r="J825" s="224"/>
      <c r="K825" s="224"/>
      <c r="L825" s="226"/>
      <c r="M825" s="208"/>
    </row>
    <row r="826" spans="1:13" ht="19.5" customHeight="1">
      <c r="A826" s="218"/>
      <c r="B826" s="220"/>
      <c r="C826" s="182" t="s">
        <v>218</v>
      </c>
      <c r="D826" s="170">
        <f>F11+F26+F41+F56+F71+F86+F101+F116+F131+F146+F161+F176+F191+F206+F221+F236+F253+F254+F269+F299+F284+F314+F329+F344+F359+F374+F389+F404+F419+F449+F434+F464+F479+F494+F509+F524+F539+F554+F569+F584+F599+F614+F631+F646+F661+F676+F691+F706+F721+F736+F751+F766+F781+F796+F811</f>
        <v>676573.23999999987</v>
      </c>
      <c r="E826" s="172">
        <v>676574</v>
      </c>
      <c r="F826" s="175">
        <f t="shared" si="465"/>
        <v>-0.76000000012572855</v>
      </c>
      <c r="G826" s="224"/>
      <c r="H826" s="223"/>
      <c r="I826" s="224"/>
      <c r="J826" s="224"/>
      <c r="K826" s="224"/>
      <c r="L826" s="226"/>
      <c r="M826" s="209"/>
    </row>
    <row r="827" spans="1:13" ht="19.5" customHeight="1">
      <c r="A827" s="218"/>
      <c r="B827" s="220"/>
      <c r="C827" s="182" t="s">
        <v>219</v>
      </c>
      <c r="D827" s="170">
        <f>F12+F27+F42+F57+F72+F87+F102+F147+F117+F132+F162+F177+F192+F207+F222+F237+F255+F270+F300+F285+F315+F330+F345+F360+F375+F390+F405+F420+F435+F450+F465+F480+F495+F510+F525+F540+F555+F570+F585+F600+F615+F632+F647+F662+F677+F692+F707+F722+F737+F752+F767+F782+F797+F812</f>
        <v>148380.85</v>
      </c>
      <c r="E827" s="173">
        <v>148381.16</v>
      </c>
      <c r="F827" s="175">
        <f t="shared" si="465"/>
        <v>-0.30999999999767169</v>
      </c>
      <c r="G827" s="224"/>
      <c r="H827" s="223"/>
      <c r="I827" s="224"/>
      <c r="J827" s="224"/>
      <c r="K827" s="224"/>
      <c r="L827" s="226"/>
      <c r="M827" s="209"/>
    </row>
    <row r="828" spans="1:13" ht="19.5" customHeight="1">
      <c r="A828" s="218"/>
      <c r="B828" s="220"/>
      <c r="C828" s="182" t="s">
        <v>220</v>
      </c>
      <c r="D828" s="170">
        <f>F13+F28+F43+F58+F73+F88+F103+F118+F133+F148+F163+F178+F193+F208+F223+F238+F256+F271+F286+F301+F316+F331+F346+F361+F376+F406+F421+F391+F436+F466+F451+F481+F496+F511+F526+F541+F556+F571+F586+F601+F616+F648+F633+F663+F678+F693+F708+F723+F738+F753+F783+F768+F798+F813</f>
        <v>148380.85</v>
      </c>
      <c r="E828" s="173">
        <v>148381.16</v>
      </c>
      <c r="F828" s="175">
        <f t="shared" si="465"/>
        <v>-0.30999999999767169</v>
      </c>
      <c r="G828" s="224"/>
      <c r="H828" s="223"/>
      <c r="I828" s="224"/>
      <c r="J828" s="224"/>
      <c r="K828" s="224"/>
      <c r="L828" s="226"/>
      <c r="M828" s="79"/>
    </row>
    <row r="829" spans="1:13" ht="19.5" customHeight="1">
      <c r="A829" s="218"/>
      <c r="B829" s="220"/>
      <c r="C829" s="182" t="s">
        <v>221</v>
      </c>
      <c r="D829" s="170">
        <f>F14+F29+F44+F59+F74+F89+F104+F119+F134+F149+F164+F179+F194+F209+F239+F224+F257+F272+F287+F302+F317+F332+F347+F362+F377+F392+F407+F437+F422+F452+F467+F497+F482+F512+F527+F542+F557+F572+F587+F602+F617+F634+F664+F664+F649+F679+F694+F709+F724+F739+F754+F769+F784+F799+F814</f>
        <v>98738.43</v>
      </c>
      <c r="E829" s="173">
        <v>98738.66</v>
      </c>
      <c r="F829" s="175">
        <f t="shared" si="465"/>
        <v>-0.23000000001047738</v>
      </c>
      <c r="G829" s="224"/>
      <c r="H829" s="223"/>
      <c r="I829" s="224"/>
      <c r="J829" s="224"/>
      <c r="K829" s="224"/>
      <c r="L829" s="226"/>
      <c r="M829" s="79"/>
    </row>
    <row r="830" spans="1:13" ht="19.5" customHeight="1">
      <c r="A830" s="218"/>
      <c r="B830" s="220"/>
      <c r="C830" s="182" t="s">
        <v>222</v>
      </c>
      <c r="D830" s="170">
        <f>F15+F30+F45++F75+F60+F90+F105+F120+F135+F150+F165+F180+F195+F210+F225+F240+F258+F273+F288+F303+F318+F333+F348+F363+F378+F393+F423+F408+F438+F453+F468+F483+F498+F513+F528+F543+F558+F573+F588+F603+F618+F635+F650+F665+F680+F695+F710+F725+F740+F755+F770+F785+F800+F815</f>
        <v>148380.85</v>
      </c>
      <c r="E830" s="173">
        <v>148381.16</v>
      </c>
      <c r="F830" s="175">
        <f t="shared" si="465"/>
        <v>-0.30999999999767169</v>
      </c>
      <c r="G830" s="224"/>
      <c r="H830" s="223"/>
      <c r="I830" s="224"/>
      <c r="J830" s="224"/>
      <c r="K830" s="224"/>
      <c r="L830" s="226"/>
      <c r="M830" s="79"/>
    </row>
    <row r="831" spans="1:13" ht="19.5" customHeight="1">
      <c r="A831" s="218"/>
      <c r="B831" s="220"/>
      <c r="C831" s="182" t="s">
        <v>223</v>
      </c>
      <c r="D831" s="170">
        <f>F16+F31+F46+F61+F76+F91+F106+F121+F136+F151+F166+F181+F196+F226+F211+F241+F259+F274+F289+F304+F319+F334+F349+F364+F379+F394+F409+F424+F439+F454+F469+F484+F499+F514++F544+F529+F559+F574+F589+F604+F619+F636+F651+F666+F681+F696+F711+F726+F741+F756+F786+F771+F801+F816</f>
        <v>98738.43</v>
      </c>
      <c r="E831" s="173">
        <v>98738.66</v>
      </c>
      <c r="F831" s="175">
        <f t="shared" si="465"/>
        <v>-0.23000000001047738</v>
      </c>
      <c r="G831" s="224"/>
      <c r="H831" s="223"/>
      <c r="I831" s="224"/>
      <c r="J831" s="224"/>
      <c r="K831" s="224"/>
      <c r="L831" s="226"/>
      <c r="M831" s="79"/>
    </row>
    <row r="832" spans="1:13" ht="19.5" customHeight="1">
      <c r="A832" s="218"/>
      <c r="B832" s="220"/>
      <c r="C832" s="182">
        <v>4</v>
      </c>
      <c r="D832" s="170">
        <f>F17+F32+F47+F62+F77+F92+F107+F122+F137+F152+F167+F182+F197+F212+F227+F242+F260+F275+F290+F305+F320+F335+F350+F365+F380+F395+F410+F425+F455+F440+F470+F485+F500+F515+F530+F545+F560+F575+F590+F605+F620+F637+F667+F652+F682+F697+F712+F727+F742+F757+F772+F787+F802+F817</f>
        <v>148427.91</v>
      </c>
      <c r="E832" s="173">
        <v>148427.91</v>
      </c>
      <c r="F832" s="175">
        <f t="shared" si="465"/>
        <v>0</v>
      </c>
      <c r="G832" s="224"/>
      <c r="H832" s="223"/>
      <c r="I832" s="224"/>
      <c r="J832" s="224"/>
      <c r="K832" s="224"/>
      <c r="L832" s="226"/>
      <c r="M832" s="79"/>
    </row>
    <row r="833" spans="1:13" ht="19.5" customHeight="1">
      <c r="A833" s="218"/>
      <c r="B833" s="220"/>
      <c r="C833" s="182">
        <v>5</v>
      </c>
      <c r="D833" s="170">
        <f>F33+F48+F63+F78+F93+F108+F123+F138+F18+F153+F168+F183+F198+F213+F228+F243+F261+F276+F291+F306+F321+F336+F351+F366+F381+F396+F411+F426+F441+F456+F471+F486+F501+F516+F531+F546+F561+F576+F591+F606+F621+F622+F623+F638+F653+F668+F683+F698+F713+F728+F743+F758+F773+F788+F803+F818</f>
        <v>6412509.0899999989</v>
      </c>
      <c r="E833" s="173">
        <v>6412518.54</v>
      </c>
      <c r="F833" s="175">
        <f t="shared" si="465"/>
        <v>-9.4500000011175871</v>
      </c>
      <c r="G833" s="224"/>
      <c r="H833" s="223"/>
      <c r="I833" s="224"/>
      <c r="J833" s="224"/>
      <c r="K833" s="224"/>
      <c r="L833" s="226"/>
      <c r="M833" s="79"/>
    </row>
    <row r="834" spans="1:13" ht="19.5" customHeight="1">
      <c r="A834" s="218"/>
      <c r="B834" s="221"/>
      <c r="C834" s="135" t="s">
        <v>1</v>
      </c>
      <c r="D834" s="174">
        <f>SUM(D820:D833)</f>
        <v>18145031.759999998</v>
      </c>
      <c r="E834" s="172">
        <f>SUM(E820:E833)</f>
        <v>18144906.620000001</v>
      </c>
      <c r="F834" s="175">
        <f>SUM(F822:F833)</f>
        <v>125.13999999882071</v>
      </c>
      <c r="G834" s="224"/>
      <c r="H834" s="223"/>
      <c r="I834" s="224"/>
      <c r="J834" s="224"/>
      <c r="K834" s="224"/>
      <c r="L834" s="227"/>
      <c r="M834" s="79"/>
    </row>
    <row r="835" spans="1:13" ht="19.5" customHeight="1">
      <c r="A835" s="83"/>
      <c r="B835" s="140" t="s">
        <v>103</v>
      </c>
      <c r="C835" s="114"/>
      <c r="D835" s="114"/>
      <c r="E835" s="114"/>
      <c r="F835" s="117">
        <f>J835</f>
        <v>18145042.850000001</v>
      </c>
      <c r="G835" s="117"/>
      <c r="H835" s="81"/>
      <c r="I835" s="80"/>
      <c r="J835" s="117">
        <f>SUM(J5:J834)</f>
        <v>18145042.850000001</v>
      </c>
      <c r="K835" s="120"/>
      <c r="L835" s="225"/>
      <c r="M835" s="208"/>
    </row>
    <row r="836" spans="1:13" ht="19.5" customHeight="1">
      <c r="A836" s="83"/>
      <c r="B836" s="140" t="s">
        <v>181</v>
      </c>
      <c r="C836" s="78"/>
      <c r="D836" s="78"/>
      <c r="E836" s="81"/>
      <c r="F836" s="81">
        <v>181449.06</v>
      </c>
      <c r="G836" s="81"/>
      <c r="H836" s="81"/>
      <c r="I836" s="81"/>
      <c r="J836" s="117">
        <f>F836</f>
        <v>181449.06</v>
      </c>
      <c r="K836" s="83"/>
      <c r="L836" s="226"/>
      <c r="M836" s="209"/>
    </row>
    <row r="837" spans="1:13" ht="19.5" customHeight="1">
      <c r="A837" s="83"/>
      <c r="B837" s="140" t="s">
        <v>215</v>
      </c>
      <c r="C837" s="78"/>
      <c r="D837" s="78"/>
      <c r="E837" s="81"/>
      <c r="F837" s="81">
        <v>362898.13</v>
      </c>
      <c r="G837" s="81"/>
      <c r="H837" s="81"/>
      <c r="I837" s="81"/>
      <c r="J837" s="159">
        <f t="shared" ref="J837:J842" si="466">F837</f>
        <v>362898.13</v>
      </c>
      <c r="K837" s="83"/>
      <c r="L837" s="226"/>
      <c r="M837" s="209"/>
    </row>
    <row r="838" spans="1:13" ht="19.5" customHeight="1">
      <c r="A838" s="83"/>
      <c r="B838" s="140" t="s">
        <v>44</v>
      </c>
      <c r="C838" s="78"/>
      <c r="D838" s="78"/>
      <c r="E838" s="81"/>
      <c r="F838" s="81">
        <v>46.19</v>
      </c>
      <c r="G838" s="81"/>
      <c r="H838" s="81"/>
      <c r="I838" s="81"/>
      <c r="J838" s="159">
        <f t="shared" si="466"/>
        <v>46.19</v>
      </c>
      <c r="K838" s="83"/>
      <c r="L838" s="226"/>
      <c r="M838" s="209"/>
    </row>
    <row r="839" spans="1:13" ht="19.5" customHeight="1">
      <c r="A839" s="83"/>
      <c r="B839" s="140" t="s">
        <v>45</v>
      </c>
      <c r="C839" s="78"/>
      <c r="D839" s="78"/>
      <c r="E839" s="81"/>
      <c r="F839" s="80">
        <v>-125.14</v>
      </c>
      <c r="G839" s="81"/>
      <c r="H839" s="81"/>
      <c r="I839" s="80"/>
      <c r="J839" s="159">
        <f t="shared" si="466"/>
        <v>-125.14</v>
      </c>
      <c r="K839" s="83"/>
      <c r="L839" s="226"/>
      <c r="M839" s="210"/>
    </row>
    <row r="840" spans="1:13" ht="19.5" customHeight="1">
      <c r="A840" s="83"/>
      <c r="B840" s="140" t="s">
        <v>46</v>
      </c>
      <c r="C840" s="78"/>
      <c r="D840" s="78"/>
      <c r="E840" s="81"/>
      <c r="F840" s="80">
        <v>-11.09</v>
      </c>
      <c r="G840" s="80"/>
      <c r="H840" s="80"/>
      <c r="I840" s="80"/>
      <c r="J840" s="159">
        <f t="shared" si="466"/>
        <v>-11.09</v>
      </c>
      <c r="K840" s="83"/>
      <c r="L840" s="226"/>
      <c r="M840" s="208"/>
    </row>
    <row r="841" spans="1:13" ht="19.5" customHeight="1">
      <c r="A841" s="83"/>
      <c r="B841" s="141" t="s">
        <v>47</v>
      </c>
      <c r="C841" s="81"/>
      <c r="D841" s="81"/>
      <c r="E841" s="81"/>
      <c r="F841" s="117">
        <f>SUM(F836:F840)</f>
        <v>544257.14999999991</v>
      </c>
      <c r="G841" s="117"/>
      <c r="H841" s="81"/>
      <c r="I841" s="81"/>
      <c r="J841" s="159">
        <f t="shared" si="466"/>
        <v>544257.14999999991</v>
      </c>
      <c r="K841" s="83"/>
      <c r="L841" s="226"/>
      <c r="M841" s="209"/>
    </row>
    <row r="842" spans="1:13" ht="19.5" customHeight="1">
      <c r="A842" s="83"/>
      <c r="B842" s="141" t="s">
        <v>48</v>
      </c>
      <c r="C842" s="81"/>
      <c r="D842" s="81"/>
      <c r="E842" s="81"/>
      <c r="F842" s="80">
        <f>F841+F835</f>
        <v>18689300</v>
      </c>
      <c r="G842" s="80"/>
      <c r="H842" s="81"/>
      <c r="I842" s="81"/>
      <c r="J842" s="159">
        <f t="shared" si="466"/>
        <v>18689300</v>
      </c>
      <c r="K842" s="120"/>
      <c r="L842" s="226"/>
      <c r="M842" s="209"/>
    </row>
    <row r="843" spans="1:13" ht="19.5" customHeight="1">
      <c r="B843" s="68"/>
      <c r="C843" s="68"/>
      <c r="D843" s="17"/>
      <c r="E843" s="17"/>
      <c r="F843" s="158">
        <v>18689300</v>
      </c>
      <c r="L843" s="226"/>
      <c r="M843" s="209"/>
    </row>
    <row r="844" spans="1:13" ht="19.5" customHeight="1">
      <c r="B844" s="68"/>
      <c r="C844" s="68"/>
      <c r="D844" s="17"/>
      <c r="E844" s="17"/>
      <c r="F844" s="158"/>
      <c r="G844" s="66"/>
      <c r="L844" s="226"/>
      <c r="M844" s="79"/>
    </row>
    <row r="845" spans="1:13" ht="19.5" customHeight="1">
      <c r="B845" s="68"/>
      <c r="C845" s="68"/>
      <c r="D845" s="17"/>
      <c r="E845" s="17"/>
      <c r="F845" s="158"/>
      <c r="L845" s="226"/>
      <c r="M845" s="79"/>
    </row>
    <row r="846" spans="1:13" ht="19.5" customHeight="1">
      <c r="B846" s="68"/>
      <c r="C846" s="68"/>
      <c r="D846" s="17"/>
      <c r="E846" s="17"/>
      <c r="F846" s="17"/>
      <c r="G846" s="66"/>
      <c r="L846" s="226"/>
      <c r="M846" s="79"/>
    </row>
    <row r="847" spans="1:13" ht="19.5" customHeight="1">
      <c r="B847" s="68"/>
      <c r="C847" s="68"/>
      <c r="D847" s="17"/>
      <c r="E847" s="17"/>
      <c r="F847" s="17"/>
      <c r="L847" s="227"/>
      <c r="M847" s="79"/>
    </row>
    <row r="848" spans="1:13" ht="19.5" customHeight="1">
      <c r="B848" s="68"/>
      <c r="C848" s="68"/>
      <c r="D848" s="17"/>
      <c r="E848" s="17"/>
      <c r="F848" s="17"/>
      <c r="L848" s="225"/>
      <c r="M848" s="208"/>
    </row>
    <row r="849" spans="2:13" ht="19.5" customHeight="1">
      <c r="B849" s="68"/>
      <c r="C849" s="68"/>
      <c r="D849" s="17"/>
      <c r="E849" s="17"/>
      <c r="F849" s="17"/>
      <c r="G849" s="65"/>
      <c r="L849" s="226"/>
      <c r="M849" s="209"/>
    </row>
    <row r="850" spans="2:13" ht="19.5" customHeight="1">
      <c r="B850" s="18"/>
      <c r="C850" s="18"/>
      <c r="D850" s="250"/>
      <c r="E850" s="250"/>
      <c r="F850" s="250"/>
      <c r="G850" s="65"/>
      <c r="L850" s="226"/>
      <c r="M850" s="209"/>
    </row>
    <row r="851" spans="2:13" ht="19.5" customHeight="1">
      <c r="G851" s="65"/>
      <c r="L851" s="226"/>
      <c r="M851" s="209"/>
    </row>
    <row r="852" spans="2:13" ht="19.5" customHeight="1">
      <c r="G852" s="65"/>
      <c r="L852" s="226"/>
      <c r="M852" s="210"/>
    </row>
    <row r="853" spans="2:13" ht="19.5" customHeight="1">
      <c r="G853" s="65"/>
      <c r="L853" s="226"/>
      <c r="M853" s="208"/>
    </row>
    <row r="854" spans="2:13" ht="19.5" customHeight="1">
      <c r="G854" s="65"/>
      <c r="L854" s="226"/>
      <c r="M854" s="209"/>
    </row>
    <row r="855" spans="2:13" ht="19.5" customHeight="1">
      <c r="G855" s="65"/>
      <c r="L855" s="226"/>
      <c r="M855" s="209"/>
    </row>
    <row r="856" spans="2:13" ht="19.5" customHeight="1">
      <c r="L856" s="226"/>
      <c r="M856" s="209"/>
    </row>
    <row r="857" spans="2:13" ht="19.5" customHeight="1">
      <c r="L857" s="226"/>
      <c r="M857" s="79"/>
    </row>
    <row r="858" spans="2:13" ht="19.5" customHeight="1">
      <c r="L858" s="226"/>
      <c r="M858" s="79"/>
    </row>
    <row r="859" spans="2:13" ht="19.5" customHeight="1">
      <c r="L859" s="226"/>
      <c r="M859" s="79"/>
    </row>
    <row r="860" spans="2:13" ht="19.5" customHeight="1">
      <c r="L860" s="227"/>
      <c r="M860" s="79"/>
    </row>
    <row r="861" spans="2:13" ht="19.5" customHeight="1">
      <c r="L861" s="225"/>
      <c r="M861" s="208"/>
    </row>
    <row r="862" spans="2:13" ht="19.5" customHeight="1">
      <c r="L862" s="226"/>
      <c r="M862" s="209"/>
    </row>
    <row r="863" spans="2:13" ht="19.5" customHeight="1">
      <c r="L863" s="226"/>
      <c r="M863" s="209"/>
    </row>
    <row r="864" spans="2:13" ht="19.5" customHeight="1">
      <c r="L864" s="226"/>
      <c r="M864" s="209"/>
    </row>
    <row r="865" spans="1:13" ht="19.5" customHeight="1">
      <c r="L865" s="226"/>
      <c r="M865" s="210"/>
    </row>
    <row r="866" spans="1:13" ht="19.5" customHeight="1">
      <c r="L866" s="226"/>
      <c r="M866" s="208"/>
    </row>
    <row r="867" spans="1:13" ht="19.5" customHeight="1">
      <c r="L867" s="226"/>
      <c r="M867" s="209"/>
    </row>
    <row r="868" spans="1:13" ht="19.5" customHeight="1">
      <c r="L868" s="226"/>
      <c r="M868" s="209"/>
    </row>
    <row r="869" spans="1:13" ht="19.5" customHeight="1">
      <c r="L869" s="226"/>
      <c r="M869" s="209"/>
    </row>
    <row r="870" spans="1:13" ht="19.5" customHeight="1">
      <c r="L870" s="226"/>
      <c r="M870" s="79"/>
    </row>
    <row r="871" spans="1:13" ht="19.5" customHeight="1">
      <c r="L871" s="226"/>
      <c r="M871" s="79"/>
    </row>
    <row r="872" spans="1:13" ht="19.5" customHeight="1">
      <c r="L872" s="226"/>
    </row>
    <row r="873" spans="1:13" ht="19.5" customHeight="1">
      <c r="L873" s="227"/>
    </row>
    <row r="874" spans="1:13" ht="19.5" customHeight="1">
      <c r="L874" s="225"/>
    </row>
    <row r="875" spans="1:13" ht="19.5" customHeight="1">
      <c r="L875" s="226"/>
    </row>
    <row r="876" spans="1:13" ht="19.5" customHeight="1">
      <c r="L876" s="226"/>
    </row>
    <row r="877" spans="1:13" s="64" customFormat="1" ht="19.5" customHeight="1">
      <c r="A877" s="15"/>
      <c r="B877" s="15"/>
      <c r="C877" s="15"/>
      <c r="D877" s="15"/>
      <c r="E877" s="15"/>
      <c r="F877" s="15"/>
      <c r="I877" s="15"/>
      <c r="J877" s="15"/>
      <c r="K877" s="15"/>
      <c r="L877" s="226"/>
      <c r="M877" s="15"/>
    </row>
    <row r="878" spans="1:13" s="64" customFormat="1" ht="19.5" customHeight="1">
      <c r="A878" s="15"/>
      <c r="B878" s="15"/>
      <c r="C878" s="15"/>
      <c r="D878" s="15"/>
      <c r="E878" s="15"/>
      <c r="F878" s="15"/>
      <c r="I878" s="15"/>
      <c r="J878" s="15"/>
      <c r="K878" s="15"/>
      <c r="L878" s="226"/>
      <c r="M878" s="15"/>
    </row>
    <row r="879" spans="1:13" s="64" customFormat="1" ht="19.5" customHeight="1">
      <c r="A879" s="15"/>
      <c r="B879" s="15"/>
      <c r="C879" s="15"/>
      <c r="D879" s="15"/>
      <c r="E879" s="15"/>
      <c r="F879" s="15"/>
      <c r="I879" s="15"/>
      <c r="J879" s="15"/>
      <c r="K879" s="15"/>
      <c r="L879" s="226"/>
      <c r="M879" s="15"/>
    </row>
    <row r="880" spans="1:13" s="64" customFormat="1" ht="19.5" customHeight="1">
      <c r="A880" s="15"/>
      <c r="B880" s="15"/>
      <c r="C880" s="15"/>
      <c r="D880" s="15"/>
      <c r="E880" s="15"/>
      <c r="F880" s="15"/>
      <c r="I880" s="15"/>
      <c r="J880" s="15"/>
      <c r="K880" s="15"/>
      <c r="L880" s="226"/>
    </row>
    <row r="881" spans="1:13" s="64" customFormat="1" ht="19.5" customHeight="1">
      <c r="A881" s="15"/>
      <c r="B881" s="15"/>
      <c r="C881" s="15"/>
      <c r="D881" s="15"/>
      <c r="E881" s="15"/>
      <c r="F881" s="15"/>
      <c r="I881" s="15"/>
      <c r="J881" s="15"/>
      <c r="K881" s="15"/>
      <c r="L881" s="226"/>
    </row>
    <row r="882" spans="1:13" ht="19.5" customHeight="1">
      <c r="L882" s="226"/>
      <c r="M882" s="64"/>
    </row>
    <row r="883" spans="1:13" ht="19.5" customHeight="1">
      <c r="L883" s="226"/>
    </row>
    <row r="884" spans="1:13" ht="19.5" customHeight="1">
      <c r="L884" s="226"/>
    </row>
    <row r="885" spans="1:13" ht="19.5" customHeight="1">
      <c r="L885" s="226"/>
    </row>
    <row r="886" spans="1:13" ht="19.5" customHeight="1">
      <c r="L886" s="227"/>
    </row>
    <row r="887" spans="1:13" ht="19.5" customHeight="1">
      <c r="L887" s="225"/>
    </row>
    <row r="888" spans="1:13" ht="19.5" customHeight="1">
      <c r="L888" s="226"/>
    </row>
    <row r="889" spans="1:13" ht="19.5" customHeight="1">
      <c r="L889" s="226"/>
    </row>
    <row r="890" spans="1:13" ht="19.5" customHeight="1">
      <c r="L890" s="226"/>
    </row>
    <row r="891" spans="1:13" ht="19.5" customHeight="1">
      <c r="L891" s="226"/>
    </row>
    <row r="892" spans="1:13" ht="19.5" customHeight="1">
      <c r="L892" s="226"/>
    </row>
    <row r="893" spans="1:13" ht="19.5" customHeight="1">
      <c r="L893" s="226"/>
    </row>
    <row r="894" spans="1:13" ht="19.5" customHeight="1">
      <c r="L894" s="226"/>
    </row>
    <row r="895" spans="1:13" ht="19.5" customHeight="1">
      <c r="L895" s="226"/>
    </row>
    <row r="896" spans="1:13" ht="19.5" customHeight="1">
      <c r="L896" s="226"/>
    </row>
    <row r="897" spans="12:12" ht="19.5" customHeight="1">
      <c r="L897" s="226"/>
    </row>
    <row r="898" spans="12:12" ht="19.5" customHeight="1">
      <c r="L898" s="226"/>
    </row>
    <row r="899" spans="12:12" ht="19.5" customHeight="1">
      <c r="L899" s="227"/>
    </row>
    <row r="900" spans="12:12" ht="19.5" customHeight="1">
      <c r="L900" s="225"/>
    </row>
    <row r="901" spans="12:12" ht="19.5" customHeight="1">
      <c r="L901" s="226"/>
    </row>
    <row r="902" spans="12:12" ht="19.5" customHeight="1">
      <c r="L902" s="226"/>
    </row>
    <row r="903" spans="12:12" ht="19.5" customHeight="1">
      <c r="L903" s="226"/>
    </row>
    <row r="904" spans="12:12" ht="19.5" customHeight="1">
      <c r="L904" s="226"/>
    </row>
    <row r="905" spans="12:12" ht="19.5" customHeight="1">
      <c r="L905" s="226"/>
    </row>
    <row r="906" spans="12:12" ht="19.5" customHeight="1">
      <c r="L906" s="226"/>
    </row>
    <row r="907" spans="12:12" ht="19.5" customHeight="1">
      <c r="L907" s="226"/>
    </row>
    <row r="908" spans="12:12" ht="19.5" customHeight="1">
      <c r="L908" s="226"/>
    </row>
    <row r="909" spans="12:12" ht="19.5" customHeight="1">
      <c r="L909" s="226"/>
    </row>
    <row r="910" spans="12:12" ht="19.5" customHeight="1">
      <c r="L910" s="226"/>
    </row>
    <row r="911" spans="12:12" ht="19.5" customHeight="1">
      <c r="L911" s="226"/>
    </row>
    <row r="912" spans="12:12" ht="19.5" customHeight="1">
      <c r="L912" s="227"/>
    </row>
    <row r="913" spans="12:12" ht="19.5" customHeight="1">
      <c r="L913" s="225"/>
    </row>
    <row r="914" spans="12:12" ht="19.5" customHeight="1">
      <c r="L914" s="226"/>
    </row>
    <row r="915" spans="12:12" ht="19.5" customHeight="1">
      <c r="L915" s="226"/>
    </row>
    <row r="916" spans="12:12" ht="19.5" customHeight="1">
      <c r="L916" s="226"/>
    </row>
    <row r="917" spans="12:12" ht="19.5" customHeight="1">
      <c r="L917" s="226"/>
    </row>
    <row r="918" spans="12:12" ht="19.5" customHeight="1">
      <c r="L918" s="226"/>
    </row>
    <row r="919" spans="12:12" ht="19.5" customHeight="1">
      <c r="L919" s="226"/>
    </row>
    <row r="920" spans="12:12" ht="19.5" customHeight="1">
      <c r="L920" s="226"/>
    </row>
    <row r="921" spans="12:12" ht="19.5" customHeight="1">
      <c r="L921" s="226"/>
    </row>
    <row r="922" spans="12:12" ht="19.5" customHeight="1">
      <c r="L922" s="226"/>
    </row>
    <row r="923" spans="12:12" ht="19.5" customHeight="1">
      <c r="L923" s="226"/>
    </row>
    <row r="924" spans="12:12" ht="19.5" customHeight="1">
      <c r="L924" s="226"/>
    </row>
    <row r="925" spans="12:12" ht="19.5" customHeight="1">
      <c r="L925" s="227"/>
    </row>
    <row r="926" spans="12:12" ht="19.5" customHeight="1">
      <c r="L926" s="225"/>
    </row>
    <row r="927" spans="12:12" ht="19.5" customHeight="1">
      <c r="L927" s="226"/>
    </row>
    <row r="928" spans="12:12" ht="19.5" customHeight="1">
      <c r="L928" s="226"/>
    </row>
    <row r="929" spans="12:12" ht="19.5" customHeight="1">
      <c r="L929" s="226"/>
    </row>
    <row r="930" spans="12:12" ht="19.5" customHeight="1">
      <c r="L930" s="226"/>
    </row>
    <row r="931" spans="12:12" ht="19.5" customHeight="1">
      <c r="L931" s="226"/>
    </row>
    <row r="932" spans="12:12" ht="19.5" customHeight="1">
      <c r="L932" s="226"/>
    </row>
    <row r="933" spans="12:12" ht="19.5" customHeight="1">
      <c r="L933" s="226"/>
    </row>
    <row r="934" spans="12:12" ht="19.5" customHeight="1">
      <c r="L934" s="226"/>
    </row>
    <row r="935" spans="12:12" ht="19.5" customHeight="1">
      <c r="L935" s="226"/>
    </row>
    <row r="936" spans="12:12" ht="19.5" customHeight="1">
      <c r="L936" s="226"/>
    </row>
    <row r="937" spans="12:12" ht="19.5" customHeight="1">
      <c r="L937" s="226"/>
    </row>
    <row r="938" spans="12:12" ht="19.5" customHeight="1">
      <c r="L938" s="227"/>
    </row>
    <row r="939" spans="12:12" ht="19.5" customHeight="1">
      <c r="L939" s="225"/>
    </row>
    <row r="940" spans="12:12" ht="19.5" customHeight="1">
      <c r="L940" s="226"/>
    </row>
    <row r="941" spans="12:12" ht="19.5" customHeight="1">
      <c r="L941" s="226"/>
    </row>
    <row r="942" spans="12:12" ht="19.5" customHeight="1">
      <c r="L942" s="226"/>
    </row>
    <row r="943" spans="12:12" ht="19.5" customHeight="1">
      <c r="L943" s="226"/>
    </row>
    <row r="944" spans="12:12" ht="19.5" customHeight="1">
      <c r="L944" s="226"/>
    </row>
    <row r="945" spans="12:12" ht="19.5" customHeight="1">
      <c r="L945" s="226"/>
    </row>
    <row r="946" spans="12:12" ht="19.5" customHeight="1">
      <c r="L946" s="226"/>
    </row>
    <row r="947" spans="12:12" ht="19.5" customHeight="1">
      <c r="L947" s="226"/>
    </row>
    <row r="948" spans="12:12" ht="19.5" customHeight="1">
      <c r="L948" s="226"/>
    </row>
    <row r="949" spans="12:12" ht="19.5" customHeight="1">
      <c r="L949" s="226"/>
    </row>
    <row r="950" spans="12:12" ht="19.5" customHeight="1">
      <c r="L950" s="226"/>
    </row>
    <row r="951" spans="12:12" ht="19.5" customHeight="1">
      <c r="L951" s="227"/>
    </row>
    <row r="952" spans="12:12" ht="19.5" customHeight="1">
      <c r="L952" s="225"/>
    </row>
    <row r="953" spans="12:12" ht="19.5" customHeight="1">
      <c r="L953" s="226"/>
    </row>
    <row r="954" spans="12:12" ht="19.5" customHeight="1">
      <c r="L954" s="226"/>
    </row>
    <row r="955" spans="12:12" ht="19.5" customHeight="1">
      <c r="L955" s="226"/>
    </row>
    <row r="956" spans="12:12" ht="19.5" customHeight="1">
      <c r="L956" s="226"/>
    </row>
    <row r="957" spans="12:12" ht="19.5" customHeight="1">
      <c r="L957" s="226"/>
    </row>
    <row r="958" spans="12:12" ht="19.5" customHeight="1">
      <c r="L958" s="226"/>
    </row>
    <row r="959" spans="12:12" ht="19.5" customHeight="1">
      <c r="L959" s="226"/>
    </row>
    <row r="960" spans="12:12" ht="19.5" customHeight="1">
      <c r="L960" s="226"/>
    </row>
    <row r="961" spans="12:12" ht="19.5" customHeight="1">
      <c r="L961" s="226"/>
    </row>
    <row r="962" spans="12:12" ht="19.5" customHeight="1">
      <c r="L962" s="226"/>
    </row>
    <row r="963" spans="12:12" ht="19.5" customHeight="1">
      <c r="L963" s="226"/>
    </row>
    <row r="964" spans="12:12" ht="19.5" customHeight="1">
      <c r="L964" s="227"/>
    </row>
    <row r="965" spans="12:12" ht="19.5" customHeight="1">
      <c r="L965" s="225"/>
    </row>
    <row r="966" spans="12:12" ht="19.5" customHeight="1">
      <c r="L966" s="226"/>
    </row>
    <row r="967" spans="12:12" ht="19.5" customHeight="1">
      <c r="L967" s="226"/>
    </row>
    <row r="968" spans="12:12" ht="19.5" customHeight="1">
      <c r="L968" s="226"/>
    </row>
    <row r="969" spans="12:12" ht="19.5" customHeight="1">
      <c r="L969" s="226"/>
    </row>
    <row r="970" spans="12:12" ht="19.5" customHeight="1">
      <c r="L970" s="226"/>
    </row>
    <row r="971" spans="12:12" ht="19.5" customHeight="1">
      <c r="L971" s="226"/>
    </row>
    <row r="972" spans="12:12" ht="19.5" customHeight="1">
      <c r="L972" s="226"/>
    </row>
    <row r="973" spans="12:12" ht="19.5" customHeight="1">
      <c r="L973" s="226"/>
    </row>
    <row r="974" spans="12:12" ht="19.5" customHeight="1">
      <c r="L974" s="226"/>
    </row>
    <row r="975" spans="12:12" ht="19.5" customHeight="1">
      <c r="L975" s="226"/>
    </row>
    <row r="976" spans="12:12" ht="19.5" customHeight="1">
      <c r="L976" s="226"/>
    </row>
    <row r="977" spans="12:12" ht="19.5" customHeight="1">
      <c r="L977" s="227"/>
    </row>
    <row r="978" spans="12:12" ht="19.5" customHeight="1">
      <c r="L978" s="225"/>
    </row>
    <row r="979" spans="12:12" ht="19.5" customHeight="1">
      <c r="L979" s="226"/>
    </row>
    <row r="980" spans="12:12" ht="19.5" customHeight="1">
      <c r="L980" s="226"/>
    </row>
    <row r="981" spans="12:12" ht="19.5" customHeight="1">
      <c r="L981" s="226"/>
    </row>
    <row r="982" spans="12:12" ht="19.5" customHeight="1">
      <c r="L982" s="226"/>
    </row>
    <row r="983" spans="12:12" ht="19.5" customHeight="1">
      <c r="L983" s="226"/>
    </row>
    <row r="984" spans="12:12" ht="19.5" customHeight="1">
      <c r="L984" s="226"/>
    </row>
    <row r="985" spans="12:12" ht="19.5" customHeight="1">
      <c r="L985" s="226"/>
    </row>
    <row r="986" spans="12:12" ht="19.5" customHeight="1">
      <c r="L986" s="226"/>
    </row>
    <row r="987" spans="12:12" ht="19.5" customHeight="1">
      <c r="L987" s="226"/>
    </row>
    <row r="988" spans="12:12" ht="19.5" customHeight="1">
      <c r="L988" s="226"/>
    </row>
    <row r="989" spans="12:12" ht="19.5" customHeight="1">
      <c r="L989" s="226"/>
    </row>
    <row r="990" spans="12:12" ht="19.5" customHeight="1">
      <c r="L990" s="227"/>
    </row>
    <row r="991" spans="12:12" ht="19.5" customHeight="1">
      <c r="L991" s="136"/>
    </row>
    <row r="992" spans="12:12" ht="19.5" customHeight="1"/>
    <row r="993" ht="19.5" customHeight="1"/>
    <row r="994" ht="19.5" customHeight="1"/>
    <row r="995" ht="19.5" customHeight="1"/>
    <row r="996" ht="19.5" customHeight="1"/>
    <row r="997" ht="19.5" customHeight="1"/>
    <row r="998" ht="19.5" customHeight="1"/>
    <row r="999" ht="19.5" customHeight="1"/>
    <row r="1000" ht="19.5" customHeight="1"/>
    <row r="1001" ht="19.5" customHeight="1"/>
    <row r="1002" ht="19.5" customHeight="1"/>
    <row r="1003" ht="19.5" customHeight="1"/>
    <row r="1004" ht="19.5" customHeight="1"/>
    <row r="1005" ht="19.5" customHeight="1"/>
    <row r="1006" ht="19.5" customHeight="1"/>
    <row r="1007" ht="19.5" customHeight="1"/>
    <row r="1008" ht="19.5" customHeight="1"/>
    <row r="1009" ht="19.5" customHeight="1"/>
  </sheetData>
  <autoFilter ref="A4:O843"/>
  <mergeCells count="587">
    <mergeCell ref="M866:M869"/>
    <mergeCell ref="L473:L487"/>
    <mergeCell ref="M820:M824"/>
    <mergeCell ref="M825:M827"/>
    <mergeCell ref="L820:L834"/>
    <mergeCell ref="M835:M839"/>
    <mergeCell ref="M840:M843"/>
    <mergeCell ref="M473:M477"/>
    <mergeCell ref="M478:M480"/>
    <mergeCell ref="L835:L847"/>
    <mergeCell ref="M848:M852"/>
    <mergeCell ref="M853:M856"/>
    <mergeCell ref="L848:L860"/>
    <mergeCell ref="M861:M865"/>
    <mergeCell ref="L861:L873"/>
    <mergeCell ref="M488:M492"/>
    <mergeCell ref="M493:M495"/>
    <mergeCell ref="M503:M507"/>
    <mergeCell ref="M508:M510"/>
    <mergeCell ref="M518:M522"/>
    <mergeCell ref="M523:M525"/>
    <mergeCell ref="M533:M537"/>
    <mergeCell ref="M538:M540"/>
    <mergeCell ref="M548:M552"/>
    <mergeCell ref="M428:M432"/>
    <mergeCell ref="M433:M435"/>
    <mergeCell ref="M398:M402"/>
    <mergeCell ref="M403:M405"/>
    <mergeCell ref="M383:M387"/>
    <mergeCell ref="M388:M390"/>
    <mergeCell ref="B383:B397"/>
    <mergeCell ref="E383:E397"/>
    <mergeCell ref="G383:G397"/>
    <mergeCell ref="H383:H397"/>
    <mergeCell ref="L398:L412"/>
    <mergeCell ref="M413:M417"/>
    <mergeCell ref="M418:M420"/>
    <mergeCell ref="G413:G427"/>
    <mergeCell ref="H413:H427"/>
    <mergeCell ref="I413:I427"/>
    <mergeCell ref="I383:I397"/>
    <mergeCell ref="J383:J397"/>
    <mergeCell ref="K383:K397"/>
    <mergeCell ref="L428:L442"/>
    <mergeCell ref="J413:J427"/>
    <mergeCell ref="K413:K427"/>
    <mergeCell ref="L383:L397"/>
    <mergeCell ref="B473:B487"/>
    <mergeCell ref="E473:E487"/>
    <mergeCell ref="G473:G487"/>
    <mergeCell ref="H473:H487"/>
    <mergeCell ref="I473:I487"/>
    <mergeCell ref="J473:J487"/>
    <mergeCell ref="K473:K487"/>
    <mergeCell ref="A428:A442"/>
    <mergeCell ref="B428:B442"/>
    <mergeCell ref="E428:E442"/>
    <mergeCell ref="G428:G442"/>
    <mergeCell ref="H428:H442"/>
    <mergeCell ref="I428:I442"/>
    <mergeCell ref="J428:J442"/>
    <mergeCell ref="K428:K442"/>
    <mergeCell ref="G263:G277"/>
    <mergeCell ref="H263:H277"/>
    <mergeCell ref="I263:I277"/>
    <mergeCell ref="J263:J277"/>
    <mergeCell ref="K263:K277"/>
    <mergeCell ref="A323:A337"/>
    <mergeCell ref="A308:A322"/>
    <mergeCell ref="B308:B322"/>
    <mergeCell ref="E308:E322"/>
    <mergeCell ref="G308:G322"/>
    <mergeCell ref="H308:H322"/>
    <mergeCell ref="I308:I322"/>
    <mergeCell ref="J308:J322"/>
    <mergeCell ref="K308:K322"/>
    <mergeCell ref="B278:B292"/>
    <mergeCell ref="G278:G292"/>
    <mergeCell ref="H278:H292"/>
    <mergeCell ref="I278:I292"/>
    <mergeCell ref="J278:J292"/>
    <mergeCell ref="K278:K292"/>
    <mergeCell ref="E278:E292"/>
    <mergeCell ref="A398:A412"/>
    <mergeCell ref="B398:B412"/>
    <mergeCell ref="E398:E412"/>
    <mergeCell ref="G398:G412"/>
    <mergeCell ref="H398:H412"/>
    <mergeCell ref="I398:I412"/>
    <mergeCell ref="J398:J412"/>
    <mergeCell ref="K398:K412"/>
    <mergeCell ref="A413:A427"/>
    <mergeCell ref="B413:B427"/>
    <mergeCell ref="E413:E427"/>
    <mergeCell ref="J368:J382"/>
    <mergeCell ref="K368:K382"/>
    <mergeCell ref="I368:I382"/>
    <mergeCell ref="H338:H352"/>
    <mergeCell ref="I338:I352"/>
    <mergeCell ref="J338:J352"/>
    <mergeCell ref="K338:K352"/>
    <mergeCell ref="A245:A262"/>
    <mergeCell ref="B245:B262"/>
    <mergeCell ref="G245:G262"/>
    <mergeCell ref="H245:H262"/>
    <mergeCell ref="I245:I262"/>
    <mergeCell ref="J245:J262"/>
    <mergeCell ref="K245:K262"/>
    <mergeCell ref="A278:A292"/>
    <mergeCell ref="I323:I337"/>
    <mergeCell ref="J323:J337"/>
    <mergeCell ref="K323:K337"/>
    <mergeCell ref="A338:A352"/>
    <mergeCell ref="B338:B352"/>
    <mergeCell ref="E338:E352"/>
    <mergeCell ref="A263:A277"/>
    <mergeCell ref="B263:B277"/>
    <mergeCell ref="E263:E277"/>
    <mergeCell ref="A215:A229"/>
    <mergeCell ref="B215:B229"/>
    <mergeCell ref="E215:E229"/>
    <mergeCell ref="G215:G229"/>
    <mergeCell ref="H215:H229"/>
    <mergeCell ref="I215:I229"/>
    <mergeCell ref="J215:J229"/>
    <mergeCell ref="K215:K229"/>
    <mergeCell ref="A230:A244"/>
    <mergeCell ref="B230:B244"/>
    <mergeCell ref="E230:E244"/>
    <mergeCell ref="G230:G244"/>
    <mergeCell ref="H230:H244"/>
    <mergeCell ref="A200:A214"/>
    <mergeCell ref="B200:B214"/>
    <mergeCell ref="E200:E214"/>
    <mergeCell ref="G200:G214"/>
    <mergeCell ref="H200:H214"/>
    <mergeCell ref="I200:I214"/>
    <mergeCell ref="J200:J214"/>
    <mergeCell ref="K200:K214"/>
    <mergeCell ref="A185:A199"/>
    <mergeCell ref="B185:B199"/>
    <mergeCell ref="E185:E199"/>
    <mergeCell ref="G185:G199"/>
    <mergeCell ref="H185:H199"/>
    <mergeCell ref="I185:I199"/>
    <mergeCell ref="J185:J199"/>
    <mergeCell ref="K185:K199"/>
    <mergeCell ref="E140:E154"/>
    <mergeCell ref="G140:G154"/>
    <mergeCell ref="H140:H154"/>
    <mergeCell ref="I140:I154"/>
    <mergeCell ref="J140:J154"/>
    <mergeCell ref="K140:K154"/>
    <mergeCell ref="A95:A109"/>
    <mergeCell ref="B95:B109"/>
    <mergeCell ref="A170:A184"/>
    <mergeCell ref="B170:B184"/>
    <mergeCell ref="E170:E184"/>
    <mergeCell ref="G170:G184"/>
    <mergeCell ref="H170:H184"/>
    <mergeCell ref="I170:I184"/>
    <mergeCell ref="J170:J184"/>
    <mergeCell ref="K170:K184"/>
    <mergeCell ref="K155:K169"/>
    <mergeCell ref="A155:A169"/>
    <mergeCell ref="B155:B169"/>
    <mergeCell ref="E155:E169"/>
    <mergeCell ref="G155:G169"/>
    <mergeCell ref="H155:H169"/>
    <mergeCell ref="I155:I169"/>
    <mergeCell ref="J155:J169"/>
    <mergeCell ref="A125:A139"/>
    <mergeCell ref="B125:B139"/>
    <mergeCell ref="G2:J2"/>
    <mergeCell ref="A820:A834"/>
    <mergeCell ref="B820:B834"/>
    <mergeCell ref="G820:G834"/>
    <mergeCell ref="E125:E139"/>
    <mergeCell ref="G125:G139"/>
    <mergeCell ref="H125:H139"/>
    <mergeCell ref="I125:I139"/>
    <mergeCell ref="J125:J139"/>
    <mergeCell ref="G80:G94"/>
    <mergeCell ref="H80:H94"/>
    <mergeCell ref="I80:I94"/>
    <mergeCell ref="J80:J94"/>
    <mergeCell ref="H95:H109"/>
    <mergeCell ref="I95:I109"/>
    <mergeCell ref="J95:J109"/>
    <mergeCell ref="A110:A124"/>
    <mergeCell ref="B110:B124"/>
    <mergeCell ref="E110:E124"/>
    <mergeCell ref="B80:B94"/>
    <mergeCell ref="A140:A154"/>
    <mergeCell ref="B140:B154"/>
    <mergeCell ref="A1:B1"/>
    <mergeCell ref="D2:F2"/>
    <mergeCell ref="A2:A3"/>
    <mergeCell ref="B2:B3"/>
    <mergeCell ref="C2:C3"/>
    <mergeCell ref="A20:A34"/>
    <mergeCell ref="B20:B34"/>
    <mergeCell ref="H20:H34"/>
    <mergeCell ref="M293:M297"/>
    <mergeCell ref="K2:K3"/>
    <mergeCell ref="J35:J49"/>
    <mergeCell ref="K35:K49"/>
    <mergeCell ref="G50:G64"/>
    <mergeCell ref="H50:H64"/>
    <mergeCell ref="I50:I64"/>
    <mergeCell ref="J50:J64"/>
    <mergeCell ref="E95:E109"/>
    <mergeCell ref="G95:G109"/>
    <mergeCell ref="L20:L34"/>
    <mergeCell ref="L35:L49"/>
    <mergeCell ref="L50:L64"/>
    <mergeCell ref="G20:G34"/>
    <mergeCell ref="L65:L79"/>
    <mergeCell ref="A80:A94"/>
    <mergeCell ref="M298:M300"/>
    <mergeCell ref="M202:M206"/>
    <mergeCell ref="M283:M285"/>
    <mergeCell ref="M263:M267"/>
    <mergeCell ref="M268:M270"/>
    <mergeCell ref="M278:M282"/>
    <mergeCell ref="D850:F850"/>
    <mergeCell ref="C1:K1"/>
    <mergeCell ref="I20:I34"/>
    <mergeCell ref="J20:J34"/>
    <mergeCell ref="K20:K34"/>
    <mergeCell ref="K125:K139"/>
    <mergeCell ref="K80:K94"/>
    <mergeCell ref="K95:K109"/>
    <mergeCell ref="I230:I244"/>
    <mergeCell ref="J230:J244"/>
    <mergeCell ref="K230:K244"/>
    <mergeCell ref="M308:M312"/>
    <mergeCell ref="M313:M315"/>
    <mergeCell ref="M353:M357"/>
    <mergeCell ref="M358:M360"/>
    <mergeCell ref="M368:M372"/>
    <mergeCell ref="M373:M375"/>
    <mergeCell ref="L5:L19"/>
    <mergeCell ref="G65:G79"/>
    <mergeCell ref="A5:A19"/>
    <mergeCell ref="G5:G19"/>
    <mergeCell ref="H5:H19"/>
    <mergeCell ref="I5:I19"/>
    <mergeCell ref="J5:J19"/>
    <mergeCell ref="K5:K19"/>
    <mergeCell ref="E5:E19"/>
    <mergeCell ref="B5:B19"/>
    <mergeCell ref="A50:A64"/>
    <mergeCell ref="B50:B64"/>
    <mergeCell ref="K50:K64"/>
    <mergeCell ref="A65:A79"/>
    <mergeCell ref="B65:B79"/>
    <mergeCell ref="H65:H79"/>
    <mergeCell ref="I65:I79"/>
    <mergeCell ref="J65:J79"/>
    <mergeCell ref="K65:K79"/>
    <mergeCell ref="H35:H49"/>
    <mergeCell ref="I35:I49"/>
    <mergeCell ref="A35:A49"/>
    <mergeCell ref="B35:B49"/>
    <mergeCell ref="G35:G49"/>
    <mergeCell ref="H820:H834"/>
    <mergeCell ref="I820:I834"/>
    <mergeCell ref="J820:J834"/>
    <mergeCell ref="K820:K834"/>
    <mergeCell ref="A293:A307"/>
    <mergeCell ref="B293:B307"/>
    <mergeCell ref="E293:E307"/>
    <mergeCell ref="G293:G307"/>
    <mergeCell ref="H293:H307"/>
    <mergeCell ref="I293:I307"/>
    <mergeCell ref="J293:J307"/>
    <mergeCell ref="K293:K307"/>
    <mergeCell ref="B368:B382"/>
    <mergeCell ref="E368:E382"/>
    <mergeCell ref="G368:G382"/>
    <mergeCell ref="H368:H382"/>
    <mergeCell ref="B323:B337"/>
    <mergeCell ref="E323:E337"/>
    <mergeCell ref="G323:G337"/>
    <mergeCell ref="H323:H337"/>
    <mergeCell ref="A383:A397"/>
    <mergeCell ref="A368:A382"/>
    <mergeCell ref="A473:A487"/>
    <mergeCell ref="G338:G352"/>
    <mergeCell ref="L308:L322"/>
    <mergeCell ref="L293:L307"/>
    <mergeCell ref="L278:L292"/>
    <mergeCell ref="L368:L382"/>
    <mergeCell ref="L140:L154"/>
    <mergeCell ref="L353:L367"/>
    <mergeCell ref="L125:L139"/>
    <mergeCell ref="L978:L990"/>
    <mergeCell ref="L965:L977"/>
    <mergeCell ref="L952:L964"/>
    <mergeCell ref="L939:L951"/>
    <mergeCell ref="L926:L938"/>
    <mergeCell ref="L913:L925"/>
    <mergeCell ref="L900:L912"/>
    <mergeCell ref="L887:L899"/>
    <mergeCell ref="L874:L886"/>
    <mergeCell ref="L413:L427"/>
    <mergeCell ref="L110:L124"/>
    <mergeCell ref="L95:L109"/>
    <mergeCell ref="L80:L94"/>
    <mergeCell ref="E353:E367"/>
    <mergeCell ref="G353:G367"/>
    <mergeCell ref="H353:H367"/>
    <mergeCell ref="I353:I367"/>
    <mergeCell ref="J353:J367"/>
    <mergeCell ref="K353:K367"/>
    <mergeCell ref="L263:L277"/>
    <mergeCell ref="L245:L262"/>
    <mergeCell ref="L230:L244"/>
    <mergeCell ref="L215:L229"/>
    <mergeCell ref="L200:L214"/>
    <mergeCell ref="L185:L199"/>
    <mergeCell ref="L170:L184"/>
    <mergeCell ref="L155:L169"/>
    <mergeCell ref="G110:G124"/>
    <mergeCell ref="H110:H124"/>
    <mergeCell ref="I110:I124"/>
    <mergeCell ref="J110:J124"/>
    <mergeCell ref="K110:K124"/>
    <mergeCell ref="L338:L352"/>
    <mergeCell ref="L323:L337"/>
    <mergeCell ref="M458:M462"/>
    <mergeCell ref="M463:M465"/>
    <mergeCell ref="A443:A457"/>
    <mergeCell ref="B443:B457"/>
    <mergeCell ref="E443:E457"/>
    <mergeCell ref="G443:G457"/>
    <mergeCell ref="H443:H457"/>
    <mergeCell ref="I443:I457"/>
    <mergeCell ref="J443:J457"/>
    <mergeCell ref="K443:K457"/>
    <mergeCell ref="L443:L457"/>
    <mergeCell ref="M443:M447"/>
    <mergeCell ref="M448:M450"/>
    <mergeCell ref="A458:A472"/>
    <mergeCell ref="B458:B472"/>
    <mergeCell ref="E458:E472"/>
    <mergeCell ref="G458:G472"/>
    <mergeCell ref="H458:H472"/>
    <mergeCell ref="I458:I472"/>
    <mergeCell ref="J458:J472"/>
    <mergeCell ref="K458:K472"/>
    <mergeCell ref="L458:L472"/>
    <mergeCell ref="A503:A517"/>
    <mergeCell ref="B503:B517"/>
    <mergeCell ref="E503:E517"/>
    <mergeCell ref="G503:G517"/>
    <mergeCell ref="H503:H517"/>
    <mergeCell ref="I503:I517"/>
    <mergeCell ref="J503:J517"/>
    <mergeCell ref="K503:K517"/>
    <mergeCell ref="L503:L517"/>
    <mergeCell ref="A488:A502"/>
    <mergeCell ref="B488:B502"/>
    <mergeCell ref="E488:E502"/>
    <mergeCell ref="G488:G502"/>
    <mergeCell ref="H488:H502"/>
    <mergeCell ref="I488:I502"/>
    <mergeCell ref="J488:J502"/>
    <mergeCell ref="K488:K502"/>
    <mergeCell ref="L488:L502"/>
    <mergeCell ref="A533:A547"/>
    <mergeCell ref="B533:B547"/>
    <mergeCell ref="E533:E547"/>
    <mergeCell ref="G533:G547"/>
    <mergeCell ref="H533:H547"/>
    <mergeCell ref="I533:I547"/>
    <mergeCell ref="J533:J547"/>
    <mergeCell ref="K533:K547"/>
    <mergeCell ref="L533:L547"/>
    <mergeCell ref="A518:A532"/>
    <mergeCell ref="B518:B532"/>
    <mergeCell ref="E518:E532"/>
    <mergeCell ref="G518:G532"/>
    <mergeCell ref="H518:H532"/>
    <mergeCell ref="I518:I532"/>
    <mergeCell ref="J518:J532"/>
    <mergeCell ref="K518:K532"/>
    <mergeCell ref="L518:L532"/>
    <mergeCell ref="M553:M555"/>
    <mergeCell ref="A563:A577"/>
    <mergeCell ref="B563:B577"/>
    <mergeCell ref="E563:E577"/>
    <mergeCell ref="G563:G577"/>
    <mergeCell ref="H563:H577"/>
    <mergeCell ref="I563:I577"/>
    <mergeCell ref="J563:J577"/>
    <mergeCell ref="K563:K577"/>
    <mergeCell ref="L563:L577"/>
    <mergeCell ref="M563:M567"/>
    <mergeCell ref="M568:M570"/>
    <mergeCell ref="A548:A562"/>
    <mergeCell ref="B548:B562"/>
    <mergeCell ref="E548:E562"/>
    <mergeCell ref="G548:G562"/>
    <mergeCell ref="H548:H562"/>
    <mergeCell ref="I548:I562"/>
    <mergeCell ref="J548:J562"/>
    <mergeCell ref="K548:K562"/>
    <mergeCell ref="L548:L562"/>
    <mergeCell ref="M578:M582"/>
    <mergeCell ref="M583:M585"/>
    <mergeCell ref="A593:A607"/>
    <mergeCell ref="B593:B607"/>
    <mergeCell ref="E593:E607"/>
    <mergeCell ref="G593:G607"/>
    <mergeCell ref="H593:H607"/>
    <mergeCell ref="I593:I607"/>
    <mergeCell ref="J593:J607"/>
    <mergeCell ref="K593:K607"/>
    <mergeCell ref="L593:L607"/>
    <mergeCell ref="M593:M597"/>
    <mergeCell ref="M598:M600"/>
    <mergeCell ref="A578:A592"/>
    <mergeCell ref="B578:B592"/>
    <mergeCell ref="E578:E592"/>
    <mergeCell ref="G578:G592"/>
    <mergeCell ref="H578:H592"/>
    <mergeCell ref="I578:I592"/>
    <mergeCell ref="J578:J592"/>
    <mergeCell ref="K578:K592"/>
    <mergeCell ref="L578:L592"/>
    <mergeCell ref="M608:M612"/>
    <mergeCell ref="M613:M615"/>
    <mergeCell ref="A625:A639"/>
    <mergeCell ref="B625:B639"/>
    <mergeCell ref="E625:E639"/>
    <mergeCell ref="G625:G639"/>
    <mergeCell ref="H625:H639"/>
    <mergeCell ref="I625:I639"/>
    <mergeCell ref="J625:J639"/>
    <mergeCell ref="K625:K639"/>
    <mergeCell ref="L625:L639"/>
    <mergeCell ref="M625:M629"/>
    <mergeCell ref="M630:M632"/>
    <mergeCell ref="A608:A624"/>
    <mergeCell ref="B608:B624"/>
    <mergeCell ref="G608:G624"/>
    <mergeCell ref="H608:H624"/>
    <mergeCell ref="I608:I624"/>
    <mergeCell ref="J608:J624"/>
    <mergeCell ref="K608:K624"/>
    <mergeCell ref="L608:L624"/>
    <mergeCell ref="M640:M644"/>
    <mergeCell ref="M645:M647"/>
    <mergeCell ref="A655:A669"/>
    <mergeCell ref="B655:B669"/>
    <mergeCell ref="E655:E669"/>
    <mergeCell ref="G655:G669"/>
    <mergeCell ref="H655:H669"/>
    <mergeCell ref="I655:I669"/>
    <mergeCell ref="J655:J669"/>
    <mergeCell ref="K655:K669"/>
    <mergeCell ref="L655:L669"/>
    <mergeCell ref="M655:M659"/>
    <mergeCell ref="M660:M662"/>
    <mergeCell ref="A640:A654"/>
    <mergeCell ref="B640:B654"/>
    <mergeCell ref="E640:E654"/>
    <mergeCell ref="G640:G654"/>
    <mergeCell ref="H640:H654"/>
    <mergeCell ref="I640:I654"/>
    <mergeCell ref="J640:J654"/>
    <mergeCell ref="K640:K654"/>
    <mergeCell ref="L640:L654"/>
    <mergeCell ref="M670:M674"/>
    <mergeCell ref="M675:M677"/>
    <mergeCell ref="A670:A684"/>
    <mergeCell ref="B670:B684"/>
    <mergeCell ref="E670:E684"/>
    <mergeCell ref="G670:G684"/>
    <mergeCell ref="H670:H684"/>
    <mergeCell ref="I670:I684"/>
    <mergeCell ref="J670:J684"/>
    <mergeCell ref="K670:K684"/>
    <mergeCell ref="L670:L684"/>
    <mergeCell ref="A685:A699"/>
    <mergeCell ref="B685:B699"/>
    <mergeCell ref="E685:E699"/>
    <mergeCell ref="G685:G699"/>
    <mergeCell ref="H685:H699"/>
    <mergeCell ref="I685:I699"/>
    <mergeCell ref="J685:J699"/>
    <mergeCell ref="K685:K699"/>
    <mergeCell ref="L685:L699"/>
    <mergeCell ref="M685:M689"/>
    <mergeCell ref="M690:M692"/>
    <mergeCell ref="M700:M704"/>
    <mergeCell ref="M705:M707"/>
    <mergeCell ref="A715:A729"/>
    <mergeCell ref="B715:B729"/>
    <mergeCell ref="E715:E729"/>
    <mergeCell ref="G715:G729"/>
    <mergeCell ref="H715:H729"/>
    <mergeCell ref="I715:I729"/>
    <mergeCell ref="J715:J729"/>
    <mergeCell ref="K715:K729"/>
    <mergeCell ref="L715:L729"/>
    <mergeCell ref="M715:M719"/>
    <mergeCell ref="M720:M722"/>
    <mergeCell ref="A700:A714"/>
    <mergeCell ref="B700:B714"/>
    <mergeCell ref="E700:E714"/>
    <mergeCell ref="G700:G714"/>
    <mergeCell ref="H700:H714"/>
    <mergeCell ref="I700:I714"/>
    <mergeCell ref="J700:J714"/>
    <mergeCell ref="K700:K714"/>
    <mergeCell ref="L700:L714"/>
    <mergeCell ref="M730:M734"/>
    <mergeCell ref="M735:M737"/>
    <mergeCell ref="A745:A759"/>
    <mergeCell ref="B745:B759"/>
    <mergeCell ref="E745:E759"/>
    <mergeCell ref="G745:G759"/>
    <mergeCell ref="H745:H759"/>
    <mergeCell ref="I745:I759"/>
    <mergeCell ref="J745:J759"/>
    <mergeCell ref="K745:K759"/>
    <mergeCell ref="L745:L759"/>
    <mergeCell ref="M745:M749"/>
    <mergeCell ref="M750:M752"/>
    <mergeCell ref="A730:A744"/>
    <mergeCell ref="B730:B744"/>
    <mergeCell ref="E730:E744"/>
    <mergeCell ref="G730:G744"/>
    <mergeCell ref="H730:H744"/>
    <mergeCell ref="I730:I744"/>
    <mergeCell ref="J730:J744"/>
    <mergeCell ref="K730:K744"/>
    <mergeCell ref="L730:L744"/>
    <mergeCell ref="M780:M782"/>
    <mergeCell ref="A760:A774"/>
    <mergeCell ref="B760:B774"/>
    <mergeCell ref="E760:E774"/>
    <mergeCell ref="G760:G774"/>
    <mergeCell ref="H760:H774"/>
    <mergeCell ref="I760:I774"/>
    <mergeCell ref="J760:J774"/>
    <mergeCell ref="K760:K774"/>
    <mergeCell ref="L760:L774"/>
    <mergeCell ref="M760:M764"/>
    <mergeCell ref="M765:M767"/>
    <mergeCell ref="A775:A789"/>
    <mergeCell ref="B775:B789"/>
    <mergeCell ref="E775:E789"/>
    <mergeCell ref="G775:G789"/>
    <mergeCell ref="H775:H789"/>
    <mergeCell ref="I775:I789"/>
    <mergeCell ref="J775:J789"/>
    <mergeCell ref="K775:K789"/>
    <mergeCell ref="L775:L789"/>
    <mergeCell ref="M775:M779"/>
    <mergeCell ref="M805:M809"/>
    <mergeCell ref="M810:M812"/>
    <mergeCell ref="B353:B367"/>
    <mergeCell ref="A353:A367"/>
    <mergeCell ref="A805:A819"/>
    <mergeCell ref="B805:B819"/>
    <mergeCell ref="E805:E819"/>
    <mergeCell ref="G805:G819"/>
    <mergeCell ref="H805:H819"/>
    <mergeCell ref="I805:I819"/>
    <mergeCell ref="J805:J819"/>
    <mergeCell ref="K805:K819"/>
    <mergeCell ref="L805:L819"/>
    <mergeCell ref="M790:M794"/>
    <mergeCell ref="M795:M797"/>
    <mergeCell ref="A790:A804"/>
    <mergeCell ref="B790:B804"/>
    <mergeCell ref="E790:E804"/>
    <mergeCell ref="G790:G804"/>
    <mergeCell ref="H790:H804"/>
    <mergeCell ref="I790:I804"/>
    <mergeCell ref="J790:J804"/>
    <mergeCell ref="K790:K804"/>
    <mergeCell ref="L790:L804"/>
  </mergeCells>
  <pageMargins left="0.62" right="0" top="0.5" bottom="0" header="0" footer="0"/>
  <pageSetup paperSize="9" scale="50" orientation="landscape" r:id="rId1"/>
  <rowBreaks count="23" manualBreakCount="23">
    <brk id="49" max="10" man="1"/>
    <brk id="94" max="10" man="1"/>
    <brk id="139" max="10" man="1"/>
    <brk id="184" max="10" man="1"/>
    <brk id="229" max="10" man="1"/>
    <brk id="262" max="10" man="1"/>
    <brk id="307" max="10" man="1"/>
    <brk id="352" max="10" man="1"/>
    <brk id="382" max="10" man="1"/>
    <brk id="412" max="10" man="1"/>
    <brk id="457" max="10" man="1"/>
    <brk id="472" max="10" man="1"/>
    <brk id="502" max="10" man="1"/>
    <brk id="517" max="10" man="1"/>
    <brk id="532" max="10" man="1"/>
    <brk id="547" max="10" man="1"/>
    <brk id="562" max="10" man="1"/>
    <brk id="607" max="10" man="1"/>
    <brk id="639" max="10" man="1"/>
    <brk id="684" max="10" man="1"/>
    <brk id="729" max="10" man="1"/>
    <brk id="759" max="10" man="1"/>
    <brk id="804" max="10" man="1"/>
  </rowBreaks>
</worksheet>
</file>

<file path=xl/worksheets/sheet2.xml><?xml version="1.0" encoding="utf-8"?>
<worksheet xmlns="http://schemas.openxmlformats.org/spreadsheetml/2006/main" xmlns:r="http://schemas.openxmlformats.org/officeDocument/2006/relationships">
  <dimension ref="A1:I85"/>
  <sheetViews>
    <sheetView tabSelected="1" view="pageBreakPreview" zoomScale="85" zoomScaleSheetLayoutView="85" workbookViewId="0">
      <selection activeCell="F11" sqref="F11"/>
    </sheetView>
  </sheetViews>
  <sheetFormatPr defaultRowHeight="15.75"/>
  <cols>
    <col min="1" max="1" width="4.85546875" customWidth="1"/>
    <col min="2" max="2" width="13.85546875" customWidth="1"/>
    <col min="3" max="3" width="59.85546875" customWidth="1"/>
    <col min="4" max="4" width="12.42578125" style="24" customWidth="1"/>
    <col min="5" max="5" width="17" customWidth="1"/>
    <col min="6" max="6" width="7.5703125" style="144" customWidth="1"/>
    <col min="7" max="7" width="17.7109375" customWidth="1"/>
    <col min="8" max="9" width="9.140625" customWidth="1"/>
  </cols>
  <sheetData>
    <row r="1" spans="1:9" ht="15" customHeight="1">
      <c r="A1" s="274" t="s">
        <v>5</v>
      </c>
      <c r="B1" s="274"/>
      <c r="C1" s="274" t="str">
        <f>Comparative!C1</f>
        <v>Construction of Shiva Katkola Road K.M. 0/0 to 2/40 Kms (Non Plan),  Ta.Bhanvad</v>
      </c>
      <c r="D1" s="274"/>
      <c r="E1" s="274"/>
      <c r="F1" s="274"/>
      <c r="G1" s="274"/>
    </row>
    <row r="2" spans="1:9" s="20" customFormat="1" ht="15">
      <c r="A2" s="274"/>
      <c r="B2" s="274"/>
      <c r="C2" s="274"/>
      <c r="D2" s="274"/>
      <c r="E2" s="274"/>
      <c r="F2" s="274"/>
      <c r="G2" s="274"/>
    </row>
    <row r="3" spans="1:9" s="20" customFormat="1">
      <c r="A3" s="275" t="s">
        <v>61</v>
      </c>
      <c r="B3" s="275"/>
      <c r="C3" s="34" t="s">
        <v>174</v>
      </c>
      <c r="D3" s="34"/>
      <c r="E3" s="34"/>
      <c r="F3" s="140" t="s">
        <v>62</v>
      </c>
      <c r="G3" s="34" t="s">
        <v>63</v>
      </c>
    </row>
    <row r="4" spans="1:9" s="20" customFormat="1" ht="16.5" customHeight="1">
      <c r="A4" s="70"/>
      <c r="B4" s="70">
        <v>1</v>
      </c>
      <c r="C4" s="278" t="str">
        <f>C1</f>
        <v>Construction of Shiva Katkola Road K.M. 0/0 to 2/40 Kms (Non Plan),  Ta.Bhanvad</v>
      </c>
      <c r="D4" s="279"/>
      <c r="E4" s="279"/>
      <c r="F4" s="279"/>
      <c r="G4" s="280"/>
    </row>
    <row r="5" spans="1:9" s="20" customFormat="1" ht="22.5" customHeight="1">
      <c r="A5" s="34"/>
      <c r="B5" s="34"/>
      <c r="C5" s="275" t="s">
        <v>64</v>
      </c>
      <c r="D5" s="275"/>
      <c r="E5" s="275"/>
      <c r="F5" s="275"/>
      <c r="G5" s="275"/>
    </row>
    <row r="6" spans="1:9" ht="21" customHeight="1">
      <c r="A6" s="276" t="s">
        <v>6</v>
      </c>
      <c r="B6" s="276"/>
      <c r="C6" s="276"/>
      <c r="D6" s="276"/>
      <c r="E6" s="276"/>
      <c r="F6" s="276"/>
      <c r="G6" s="276"/>
    </row>
    <row r="7" spans="1:9" ht="15" customHeight="1">
      <c r="A7" s="275" t="s">
        <v>0</v>
      </c>
      <c r="B7" s="277" t="s">
        <v>7</v>
      </c>
      <c r="C7" s="274" t="s">
        <v>65</v>
      </c>
      <c r="D7" s="274" t="s">
        <v>147</v>
      </c>
      <c r="E7" s="274"/>
      <c r="F7" s="255" t="s">
        <v>2</v>
      </c>
      <c r="G7" s="274" t="s">
        <v>8</v>
      </c>
    </row>
    <row r="8" spans="1:9" ht="66" customHeight="1">
      <c r="A8" s="275"/>
      <c r="B8" s="277"/>
      <c r="C8" s="274"/>
      <c r="D8" s="85" t="s">
        <v>66</v>
      </c>
      <c r="E8" s="84" t="s">
        <v>9</v>
      </c>
      <c r="F8" s="255"/>
      <c r="G8" s="274"/>
    </row>
    <row r="9" spans="1:9">
      <c r="A9" s="2">
        <v>1</v>
      </c>
      <c r="B9" s="3">
        <v>2</v>
      </c>
      <c r="C9" s="4">
        <v>3</v>
      </c>
      <c r="D9" s="22">
        <v>4</v>
      </c>
      <c r="E9" s="2">
        <v>5</v>
      </c>
      <c r="F9" s="143">
        <v>6</v>
      </c>
      <c r="G9" s="2">
        <v>7</v>
      </c>
    </row>
    <row r="10" spans="1:9" ht="226.5" customHeight="1">
      <c r="A10" s="62">
        <v>1</v>
      </c>
      <c r="B10" s="74">
        <f>Comparative!G5</f>
        <v>2238</v>
      </c>
      <c r="C10" s="145" t="s">
        <v>123</v>
      </c>
      <c r="D10" s="74">
        <f>Comparative!H5</f>
        <v>574.08000000000004</v>
      </c>
      <c r="E10" s="63" t="str">
        <f ca="1">Ward!A19</f>
        <v>Rs. Five Hundred Seventy Four and Paise Eight Only.</v>
      </c>
      <c r="F10" s="69" t="str">
        <f>Comparative!I5</f>
        <v>Cu.m</v>
      </c>
      <c r="G10" s="16">
        <f>ROUND(D10*B10,2)</f>
        <v>1284791.04</v>
      </c>
    </row>
    <row r="11" spans="1:9" ht="121.5" customHeight="1">
      <c r="A11" s="62">
        <v>2</v>
      </c>
      <c r="B11" s="74">
        <f>Comparative!D34</f>
        <v>2202</v>
      </c>
      <c r="C11" s="145" t="s">
        <v>124</v>
      </c>
      <c r="D11" s="74">
        <f>Comparative!H20</f>
        <v>421</v>
      </c>
      <c r="E11" s="63" t="str">
        <f ca="1">Ward!A39</f>
        <v>Rs.Four Hundred Twenty One Only.</v>
      </c>
      <c r="F11" s="69" t="str">
        <f>Comparative!I20</f>
        <v>Cu.m</v>
      </c>
      <c r="G11" s="16">
        <f t="shared" ref="G11:G63" si="0">ROUND(D11*B11,2)</f>
        <v>927042</v>
      </c>
    </row>
    <row r="12" spans="1:9" ht="123" customHeight="1">
      <c r="A12" s="62">
        <v>3</v>
      </c>
      <c r="B12" s="74">
        <f>Comparative!G35</f>
        <v>466</v>
      </c>
      <c r="C12" s="145" t="s">
        <v>125</v>
      </c>
      <c r="D12" s="74">
        <f>Comparative!H35</f>
        <v>389.26</v>
      </c>
      <c r="E12" s="63" t="str">
        <f ca="1">Ward!A59</f>
        <v>Rs.Three Hundred Eighty Nine and Paise Twenty Six  Only.</v>
      </c>
      <c r="F12" s="69" t="str">
        <f>Comparative!I35</f>
        <v>Cu.m</v>
      </c>
      <c r="G12" s="16">
        <f t="shared" si="0"/>
        <v>181395.16</v>
      </c>
    </row>
    <row r="13" spans="1:9" ht="71.25" customHeight="1">
      <c r="A13" s="62">
        <v>4</v>
      </c>
      <c r="B13" s="74">
        <f>Comparative!G50</f>
        <v>221</v>
      </c>
      <c r="C13" s="145" t="s">
        <v>126</v>
      </c>
      <c r="D13" s="74">
        <f>Comparative!H50</f>
        <v>218.57</v>
      </c>
      <c r="E13" s="63" t="str">
        <f ca="1">Ward!A79</f>
        <v>Rs. Two Hundred Eighteen and Paise Fifty Seven  Only.</v>
      </c>
      <c r="F13" s="69" t="str">
        <f>Comparative!I50</f>
        <v>Cu.m</v>
      </c>
      <c r="G13" s="16">
        <f t="shared" si="0"/>
        <v>48303.97</v>
      </c>
    </row>
    <row r="14" spans="1:9" ht="86.25" customHeight="1">
      <c r="A14" s="62">
        <v>5</v>
      </c>
      <c r="B14" s="74">
        <f>Comparative!G65</f>
        <v>2671</v>
      </c>
      <c r="C14" s="145" t="s">
        <v>127</v>
      </c>
      <c r="D14" s="74">
        <f>Comparative!H65</f>
        <v>158.72</v>
      </c>
      <c r="E14" s="26" t="str">
        <f ca="1">Ward!A99</f>
        <v>Rs. One Hundred Fifty Eight and Paise Seventy Two  Only.</v>
      </c>
      <c r="F14" s="69" t="str">
        <f>Comparative!I65</f>
        <v>Cu.m</v>
      </c>
      <c r="G14" s="16">
        <f t="shared" si="0"/>
        <v>423941.12</v>
      </c>
      <c r="H14" s="25"/>
      <c r="I14" s="25"/>
    </row>
    <row r="15" spans="1:9" ht="69" customHeight="1">
      <c r="A15" s="62">
        <v>6</v>
      </c>
      <c r="B15" s="74">
        <f>Comparative!G80</f>
        <v>221</v>
      </c>
      <c r="C15" s="145" t="s">
        <v>128</v>
      </c>
      <c r="D15" s="74">
        <f>Comparative!H80</f>
        <v>93.71</v>
      </c>
      <c r="E15" s="63" t="str">
        <f ca="1">Ward!A119</f>
        <v>Rs. Ninty Three and Paise Seventy One  Only.</v>
      </c>
      <c r="F15" s="69" t="str">
        <f>Comparative!I80</f>
        <v>Cu.m</v>
      </c>
      <c r="G15" s="16">
        <f t="shared" si="0"/>
        <v>20709.91</v>
      </c>
    </row>
    <row r="16" spans="1:9" ht="85.5" customHeight="1">
      <c r="A16" s="62">
        <v>7</v>
      </c>
      <c r="B16" s="74">
        <f>Comparative!G95</f>
        <v>2671</v>
      </c>
      <c r="C16" s="145" t="s">
        <v>129</v>
      </c>
      <c r="D16" s="74">
        <f>Comparative!H95</f>
        <v>75.75</v>
      </c>
      <c r="E16" s="63" t="str">
        <f ca="1">Ward!A139</f>
        <v>Rs. Seventy Five and Paise Seventy Five  Only.</v>
      </c>
      <c r="F16" s="69" t="str">
        <f>Comparative!I95</f>
        <v>Cu.m</v>
      </c>
      <c r="G16" s="16">
        <f t="shared" si="0"/>
        <v>202328.25</v>
      </c>
    </row>
    <row r="17" spans="1:7" ht="72.75" customHeight="1">
      <c r="A17" s="62">
        <v>8</v>
      </c>
      <c r="B17" s="74">
        <f>Comparative!G110</f>
        <v>16202</v>
      </c>
      <c r="C17" s="145" t="s">
        <v>130</v>
      </c>
      <c r="D17" s="74">
        <f>Comparative!H110</f>
        <v>160.24</v>
      </c>
      <c r="E17" s="63" t="str">
        <f ca="1">Ward!A159</f>
        <v>Rs. One Hundred Sixty and Paise Twenty Four  Only.</v>
      </c>
      <c r="F17" s="69" t="str">
        <f>Comparative!I110</f>
        <v>Cu.m</v>
      </c>
      <c r="G17" s="16">
        <f t="shared" si="0"/>
        <v>2596208.48</v>
      </c>
    </row>
    <row r="18" spans="1:7" ht="68.25" customHeight="1">
      <c r="A18" s="62">
        <v>9</v>
      </c>
      <c r="B18" s="74">
        <f>Comparative!G125</f>
        <v>16296</v>
      </c>
      <c r="C18" s="145" t="str">
        <f>Comparative!B125</f>
        <v>Rolling of earthwork in layers with power roller including filling in depressions which occur during the process as dricted.</v>
      </c>
      <c r="D18" s="74">
        <f>Comparative!H125</f>
        <v>18.670000000000002</v>
      </c>
      <c r="E18" s="27" t="str">
        <f ca="1">Ward!A179</f>
        <v>Rs. Eighteen and Paise Sixty Seven  Only.</v>
      </c>
      <c r="F18" s="69" t="str">
        <f>Comparative!I125</f>
        <v>Cu.m</v>
      </c>
      <c r="G18" s="16">
        <f t="shared" si="0"/>
        <v>304246.32</v>
      </c>
    </row>
    <row r="19" spans="1:7" ht="108.75" customHeight="1">
      <c r="A19" s="62">
        <v>10</v>
      </c>
      <c r="B19" s="74">
        <f>Comparative!G140</f>
        <v>7598</v>
      </c>
      <c r="C19" s="145" t="str">
        <f>Comparative!B140</f>
        <v>providing and applying primar coat with bitumen emulsion on prepared surface of granular base including cleaning of road sureface and spraying primer @ rate of 0.60 kg./Sq.m using mechanical means.</v>
      </c>
      <c r="D19" s="74">
        <f>Comparative!H140</f>
        <v>18.18</v>
      </c>
      <c r="E19" s="27" t="str">
        <f ca="1">Ward!A199</f>
        <v>Rs. Eighteen and Paise Eighteen  Only.</v>
      </c>
      <c r="F19" s="69" t="str">
        <f>Comparative!I140</f>
        <v>Sqm.</v>
      </c>
      <c r="G19" s="16">
        <f t="shared" si="0"/>
        <v>138131.64000000001</v>
      </c>
    </row>
    <row r="20" spans="1:7" ht="286.5" customHeight="1">
      <c r="A20" s="62">
        <v>11</v>
      </c>
      <c r="B20" s="74">
        <f>Comparative!G155</f>
        <v>570</v>
      </c>
      <c r="C20" s="145" t="str">
        <f>Comparative!B155</f>
        <v xml:space="preserve">Providing and laying 37.50 mm thick Built up spray grout in One layers using black crushed stone aggregate as per gradation and specification including using bitumen for tackcoat at the rate of 2.5 Kg./10 Sqmt. on  Surface by mechanical sprayer and bitumen of VG-10 grade mixing at the rate of  19.90 Kg./ M.T.by weight of total mix ( i.e.1.99 % ) including heating and mixing the aggregate and bitumen by continuous batching drum mix plant, transporting the mix and spreading the same by paver finisher and consolidation with vibratory roller including cost of all materials, fuel, labours,tools and plants. using contractor's own drum mix plant and machineries etc. complete. </v>
      </c>
      <c r="D20" s="74">
        <f>Comparative!H155</f>
        <v>1897.97</v>
      </c>
      <c r="E20" s="63" t="str">
        <f ca="1">Ward!A219</f>
        <v>Rs.One Thousand Eight Hundred Ninty Seven and Paise Ninty Seven  Only.</v>
      </c>
      <c r="F20" s="69" t="str">
        <f>Comparative!I155</f>
        <v>M.T</v>
      </c>
      <c r="G20" s="16">
        <f t="shared" si="0"/>
        <v>1081842.8999999999</v>
      </c>
    </row>
    <row r="21" spans="1:7" ht="261" customHeight="1">
      <c r="A21" s="62">
        <v>12</v>
      </c>
      <c r="B21" s="74">
        <f>Comparative!G170</f>
        <v>399</v>
      </c>
      <c r="C21" s="145" t="str">
        <f>Comparative!B170</f>
        <v xml:space="preserve">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  </v>
      </c>
      <c r="D21" s="74">
        <f>Comparative!H170</f>
        <v>2701.26</v>
      </c>
      <c r="E21" s="63" t="str">
        <f ca="1">Ward!A239</f>
        <v>Rs.Two Thousand Seven Hundred One and Paise Twenty Six  Only.</v>
      </c>
      <c r="F21" s="69" t="str">
        <f>Comparative!I170</f>
        <v>M.T</v>
      </c>
      <c r="G21" s="16">
        <f t="shared" si="0"/>
        <v>1077802.74</v>
      </c>
    </row>
    <row r="22" spans="1:7" ht="233.25" customHeight="1">
      <c r="A22" s="62">
        <v>13</v>
      </c>
      <c r="B22" s="74">
        <f>Comparative!G185</f>
        <v>208</v>
      </c>
      <c r="C22" s="145" t="str">
        <f>Comparative!B185</f>
        <v>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v>
      </c>
      <c r="D22" s="74">
        <f>Comparative!H185</f>
        <v>3045.42</v>
      </c>
      <c r="E22" s="63" t="str">
        <f ca="1">Ward!A259</f>
        <v>Rs.Three Thousand Fourty Five and Paise Fourty Two  Only.</v>
      </c>
      <c r="F22" s="69" t="str">
        <f>Comparative!I185</f>
        <v>M.T</v>
      </c>
      <c r="G22" s="16">
        <f t="shared" si="0"/>
        <v>633447.36</v>
      </c>
    </row>
    <row r="23" spans="1:7" s="37" customFormat="1" ht="96.75" customHeight="1">
      <c r="A23" s="62">
        <v>14</v>
      </c>
      <c r="B23" s="74">
        <f>Comparative!G200</f>
        <v>113</v>
      </c>
      <c r="C23" s="145" t="str">
        <f>Comparative!B200</f>
        <v>Box cutting the road surface to proper slope and camber for making a base for road work including removing the excavated stuff and depositing on the road side slope as directed up to 50mt. Lead</v>
      </c>
      <c r="D23" s="74">
        <f>Comparative!H200</f>
        <v>69.47</v>
      </c>
      <c r="E23" s="63" t="str">
        <f ca="1">Ward!A299</f>
        <v>Rs.Sixty Nine and Paise Fourty Seven  Only.</v>
      </c>
      <c r="F23" s="69" t="str">
        <f>Comparative!I200</f>
        <v>Cu.m</v>
      </c>
      <c r="G23" s="16">
        <f t="shared" si="0"/>
        <v>7850.11</v>
      </c>
    </row>
    <row r="24" spans="1:7" ht="97.5" customHeight="1">
      <c r="A24" s="62">
        <v>15</v>
      </c>
      <c r="B24" s="74">
        <f>Comparative!G215</f>
        <v>351</v>
      </c>
      <c r="C24" s="145" t="str">
        <f>Comparative!B215</f>
        <v xml:space="preserve">Providing and filling in foundation with ordinary C.C. M-100 mix and Providing necessary vertical pin headers including formwork, vibrating, ramming and curing etc. complete.       </v>
      </c>
      <c r="D24" s="74">
        <f>Comparative!H215</f>
        <v>2216.4499999999998</v>
      </c>
      <c r="E24" s="63" t="str">
        <f ca="1">Ward!A319</f>
        <v>Rs.Two Thousand Two Hundred Sixteen and Paise Fourty Five  Only.</v>
      </c>
      <c r="F24" s="69" t="str">
        <f>Comparative!I215</f>
        <v>Cu.m</v>
      </c>
      <c r="G24" s="16">
        <f t="shared" si="0"/>
        <v>777973.95</v>
      </c>
    </row>
    <row r="25" spans="1:7" ht="222.75" customHeight="1">
      <c r="A25" s="62">
        <v>16</v>
      </c>
      <c r="B25" s="74">
        <f>Comparative!G230</f>
        <v>85</v>
      </c>
      <c r="C25" s="145" t="str">
        <f>Comparative!B230</f>
        <v>Providing and casting in situ ordinary Trimix cement concrete M200 for average 200 mm thick road work laid as directed including provoding and laying MS side rail of road thickness with necessary nut bolts plates fixing as per width width applying plate vibrator ( Electric or Diesel )on channel compressor with vaccume dewatering system by using all necessary equipment and materials and machinary such as running creed vibrator on prelaid MS Channel for levelling vaccum pump floating power trovelling etc filling the joints with Bitumin as directed etc. comp.</v>
      </c>
      <c r="D25" s="74">
        <f>Comparative!H230</f>
        <v>3233.6</v>
      </c>
      <c r="E25" s="63" t="str">
        <f ca="1">Ward!A339</f>
        <v>Rs.Three Thousand Two Hundred Thirty Three and Paise Sixty  Only.</v>
      </c>
      <c r="F25" s="69" t="str">
        <f>Comparative!I230</f>
        <v>Cu.m</v>
      </c>
      <c r="G25" s="16">
        <f t="shared" si="0"/>
        <v>274856</v>
      </c>
    </row>
    <row r="26" spans="1:7" s="37" customFormat="1" ht="100.5" customHeight="1">
      <c r="A26" s="62">
        <v>17</v>
      </c>
      <c r="B26" s="74">
        <f>Comparative!G245</f>
        <v>4.3099999999999996</v>
      </c>
      <c r="C26" s="145" t="str">
        <f>Comparative!B245</f>
        <v>Providing HYSD reinforcement  for R.C.C work including bending, binding and placing in position complete upto floor two level.</v>
      </c>
      <c r="D26" s="74">
        <f>Comparative!H245</f>
        <v>56114.61</v>
      </c>
      <c r="E26" s="63" t="str">
        <f ca="1">Ward!A359</f>
        <v>Rs.Fifty Six Thousand One Hundred Fourteen and Paise Sixty One  Only.</v>
      </c>
      <c r="F26" s="69" t="str">
        <f>Comparative!I245</f>
        <v>M.T.</v>
      </c>
      <c r="G26" s="16">
        <f t="shared" si="0"/>
        <v>241853.97</v>
      </c>
    </row>
    <row r="27" spans="1:7" s="37" customFormat="1" ht="87.75" customHeight="1">
      <c r="A27" s="62">
        <v>18</v>
      </c>
      <c r="B27" s="74">
        <f>Comparative!G263</f>
        <v>207</v>
      </c>
      <c r="C27" s="145" t="str">
        <f>Comparative!B263</f>
        <v>Excavtion for foundation in upto 1.50m depth including sorting out &amp;stcking of useful materials and disposing of the excavated stuff up to 50.00 m lead in (B)Dence or Hard soil</v>
      </c>
      <c r="D27" s="74">
        <f>Comparative!H263</f>
        <v>161.19</v>
      </c>
      <c r="E27" s="63" t="str">
        <f ca="1">Ward!A379</f>
        <v>Rs.One Hundred Sixty One and Paise One Nine  Only.</v>
      </c>
      <c r="F27" s="69" t="str">
        <f>Comparative!I263</f>
        <v>Cu.m</v>
      </c>
      <c r="G27" s="16">
        <f t="shared" si="0"/>
        <v>33366.33</v>
      </c>
    </row>
    <row r="28" spans="1:7" s="37" customFormat="1" ht="107.25" customHeight="1">
      <c r="A28" s="62">
        <v>19</v>
      </c>
      <c r="B28" s="74">
        <f>Comparative!G278</f>
        <v>175</v>
      </c>
      <c r="C28" s="145" t="str">
        <f>Comparative!B278</f>
        <v>Excavtion for foundation in upto 1.50m depth including sorting out &amp;stcking of useful materials and disposing of the excavated stuff up to 50.00 m lead in (C) Hard Murrum</v>
      </c>
      <c r="D28" s="74">
        <f>Comparative!H278</f>
        <v>274.67</v>
      </c>
      <c r="E28" s="63" t="str">
        <f ca="1">Ward!A419</f>
        <v>Rs.Two Hundred Seventy Four and Paise Sixty Seven  Only.</v>
      </c>
      <c r="F28" s="69" t="str">
        <f>Comparative!I278</f>
        <v>Cu.m</v>
      </c>
      <c r="G28" s="16">
        <f t="shared" si="0"/>
        <v>48067.25</v>
      </c>
    </row>
    <row r="29" spans="1:7" s="37" customFormat="1" ht="88.5" customHeight="1">
      <c r="A29" s="62">
        <v>20</v>
      </c>
      <c r="B29" s="74">
        <f>Comparative!G293</f>
        <v>391</v>
      </c>
      <c r="C29" s="145" t="str">
        <f>Comparative!B293</f>
        <v>Providing &amp; Casting in situ ordinary CC M-150 mix &amp; providing necessary pin headers including  shuttering , scaffolding , laying , vibrating , curing &amp; finishing complete with out V-grooves ( A ) Ht. upto 0.0m to 5.0m) More than 10 ton</v>
      </c>
      <c r="D29" s="74">
        <f>Comparative!H293</f>
        <v>2823.75</v>
      </c>
      <c r="E29" s="63" t="s">
        <v>179</v>
      </c>
      <c r="F29" s="69" t="str">
        <f>Comparative!I293</f>
        <v>Cu.m</v>
      </c>
      <c r="G29" s="16">
        <f t="shared" si="0"/>
        <v>1104086.25</v>
      </c>
    </row>
    <row r="30" spans="1:7" s="37" customFormat="1" ht="93" customHeight="1">
      <c r="A30" s="62">
        <v>21</v>
      </c>
      <c r="B30" s="74">
        <f>Comparative!G308</f>
        <v>90</v>
      </c>
      <c r="C30" s="145" t="str">
        <f>Comparative!B308</f>
        <v>Supplying and fixing reinforced concrete heavy duty non-pressure pipes with collars for culverts carrying heavy traffic as per IS 458 : 1991 specifications including setting the pipes in Cement mortar 1 : 2 watering and laying (to level or slope) of class NP3 of [Vii] 900 mm internal dia.</v>
      </c>
      <c r="D30" s="74">
        <f>Comparative!H308</f>
        <v>3862.79</v>
      </c>
      <c r="E30" s="63" t="s">
        <v>178</v>
      </c>
      <c r="F30" s="69" t="str">
        <f>Comparative!I308</f>
        <v>Rmt</v>
      </c>
      <c r="G30" s="16">
        <f t="shared" si="0"/>
        <v>347651.1</v>
      </c>
    </row>
    <row r="31" spans="1:7" s="37" customFormat="1" ht="56.25" customHeight="1">
      <c r="A31" s="62">
        <v>22</v>
      </c>
      <c r="B31" s="74">
        <f>Comparative!G323</f>
        <v>91</v>
      </c>
      <c r="C31" s="145" t="str">
        <f>Comparative!B323</f>
        <v>Filling around the pipes with murrum including dressing and tampering etc. complete.</v>
      </c>
      <c r="D31" s="74">
        <f>Comparative!H323</f>
        <v>54.62</v>
      </c>
      <c r="E31" s="63" t="str">
        <f ca="1">Ward!A459</f>
        <v>Rs.Fifty Four and Paise Sixty Two  Only.</v>
      </c>
      <c r="F31" s="69" t="str">
        <f>Comparative!I323</f>
        <v>Cu.m</v>
      </c>
      <c r="G31" s="16">
        <f t="shared" si="0"/>
        <v>4970.42</v>
      </c>
    </row>
    <row r="32" spans="1:7" s="37" customFormat="1" ht="81.75" customHeight="1">
      <c r="A32" s="62">
        <v>23</v>
      </c>
      <c r="B32" s="74">
        <f>Comparative!G338</f>
        <v>74</v>
      </c>
      <c r="C32" s="145" t="str">
        <f>Comparative!B338</f>
        <v xml:space="preserve">Providing &amp; casting in situ ordinary CC M-200 mix for average 100mm thick wearing coat laid as directed including temping,vibreating, finishing  in joints with bitumen More than 10 ton </v>
      </c>
      <c r="D32" s="74">
        <f>Comparative!H338</f>
        <v>3159.23</v>
      </c>
      <c r="E32" s="63" t="str">
        <f ca="1">Ward!A479</f>
        <v>Rs.Three Thousand One Hundred Fifty Nine and Paise Twenty Three  Only.</v>
      </c>
      <c r="F32" s="69" t="str">
        <f>Comparative!I338</f>
        <v>Cu.m</v>
      </c>
      <c r="G32" s="16">
        <f t="shared" si="0"/>
        <v>233783.02</v>
      </c>
    </row>
    <row r="33" spans="1:7" s="37" customFormat="1" ht="81.75" customHeight="1">
      <c r="A33" s="62">
        <v>24</v>
      </c>
      <c r="B33" s="74">
        <f>Comparative!G353</f>
        <v>4</v>
      </c>
      <c r="C33" s="145" t="str">
        <f>Comparative!B353</f>
        <v>Providing and fixing ordinary K.M Stone precast C.C 1:2:4 including necessary reinforement as per I.R.C type design in C.C 1:4:8 including painting and lettering etc. complete. (For ODR &amp; VR).</v>
      </c>
      <c r="D33" s="74">
        <f>Comparative!H353</f>
        <v>594.94000000000005</v>
      </c>
      <c r="E33" s="63" t="str">
        <f ca="1">Ward!A499</f>
        <v>Rs.Five Hundred Ninty Four and Paise Ninty Four  Only.</v>
      </c>
      <c r="F33" s="74" t="str">
        <f>Comparative!I353</f>
        <v>No.</v>
      </c>
      <c r="G33" s="16">
        <f t="shared" si="0"/>
        <v>2379.7600000000002</v>
      </c>
    </row>
    <row r="34" spans="1:7" s="37" customFormat="1" ht="108.75" customHeight="1">
      <c r="A34" s="62">
        <v>25</v>
      </c>
      <c r="B34" s="74">
        <f>Comparative!G368</f>
        <v>12</v>
      </c>
      <c r="C34" s="145" t="str">
        <f>Comparative!B368</f>
        <v xml:space="preserve">Providing &amp; fixing Hectometer as per IRC type design including painting, lettering etc.complete ( i ) fixing in Earth </v>
      </c>
      <c r="D34" s="74">
        <f>Comparative!H368</f>
        <v>135.47</v>
      </c>
      <c r="E34" s="63" t="str">
        <f ca="1">Ward!A519</f>
        <v>Rs.One Hundred Thirty Five and Paise Fourty Seven  Only.</v>
      </c>
      <c r="F34" s="69" t="str">
        <f>Comparative!I368</f>
        <v>No.</v>
      </c>
      <c r="G34" s="16">
        <f t="shared" si="0"/>
        <v>1625.64</v>
      </c>
    </row>
    <row r="35" spans="1:7" s="37" customFormat="1" ht="103.5" customHeight="1">
      <c r="A35" s="62">
        <v>26</v>
      </c>
      <c r="B35" s="74">
        <f>Comparative!G383</f>
        <v>104</v>
      </c>
      <c r="C35" s="145" t="str">
        <f>Comparative!B383</f>
        <v xml:space="preserve">Providing &amp; indicator  stone as per IRC type design including painting, lettering etc.complete ( I ) fixing in Earth </v>
      </c>
      <c r="D35" s="74">
        <f>Comparative!H383</f>
        <v>118.77</v>
      </c>
      <c r="E35" s="63" t="str">
        <f ca="1">Ward!A539</f>
        <v>Rs.One Hundred Eighteen and Paise Seventy Seven  Only.</v>
      </c>
      <c r="F35" s="69" t="str">
        <f>Comparative!I383</f>
        <v>No.</v>
      </c>
      <c r="G35" s="16">
        <f t="shared" si="0"/>
        <v>12352.08</v>
      </c>
    </row>
    <row r="36" spans="1:7" s="37" customFormat="1" ht="107.25" customHeight="1">
      <c r="A36" s="62">
        <v>27</v>
      </c>
      <c r="B36" s="74">
        <f>Comparative!G398</f>
        <v>60</v>
      </c>
      <c r="C36" s="145" t="str">
        <f>Comparative!B398</f>
        <v xml:space="preserve">Providing &amp; fixing guard stone as per IRC type design including painting, lettering etc.complete ( I ) fixing in Earth </v>
      </c>
      <c r="D36" s="74">
        <f>Comparative!H398</f>
        <v>64.47</v>
      </c>
      <c r="E36" s="63" t="str">
        <f ca="1">Ward!A559</f>
        <v>Rs.Sixty Four and Paise Fourty Seven  Only.</v>
      </c>
      <c r="F36" s="69" t="str">
        <f>Comparative!I398</f>
        <v>No.</v>
      </c>
      <c r="G36" s="16">
        <f t="shared" si="0"/>
        <v>3868.2</v>
      </c>
    </row>
    <row r="37" spans="1:7" s="37" customFormat="1" ht="107.25" customHeight="1">
      <c r="A37" s="62">
        <v>28</v>
      </c>
      <c r="B37" s="74">
        <f>Comparative!G413</f>
        <v>8</v>
      </c>
      <c r="C37" s="145" t="str">
        <f>Comparative!B413</f>
        <v>Supplying and fixing Road sign Board of M.S plates and angle iron including painting, lettering etc. complete including fixing in C.C 1:4:8 with necessary excavation etc. complete as per I.R.C type Design.       (II) Reflective type.</v>
      </c>
      <c r="D37" s="74">
        <f>Comparative!H413</f>
        <v>3511.09</v>
      </c>
      <c r="E37" s="63" t="s">
        <v>171</v>
      </c>
      <c r="F37" s="69" t="str">
        <f>Comparative!I413</f>
        <v>No.</v>
      </c>
      <c r="G37" s="16">
        <f t="shared" si="0"/>
        <v>28088.720000000001</v>
      </c>
    </row>
    <row r="38" spans="1:7" s="37" customFormat="1" ht="107.25" customHeight="1">
      <c r="A38" s="62">
        <v>29</v>
      </c>
      <c r="B38" s="74">
        <f>Comparative!G428</f>
        <v>2</v>
      </c>
      <c r="C38" s="145" t="str">
        <f>Comparative!B428</f>
        <v>Providing and fixing junction board of M.S plates and angles as per standard I.R.C design including fixing in C.C 1:4:8 with necessary excavation, painting figuring and lettering on board etc, complete</v>
      </c>
      <c r="D38" s="74">
        <f>Comparative!H428</f>
        <v>5472.18</v>
      </c>
      <c r="E38" s="63" t="s">
        <v>172</v>
      </c>
      <c r="F38" s="69" t="str">
        <f>Comparative!I428</f>
        <v>No.</v>
      </c>
      <c r="G38" s="16">
        <f t="shared" si="0"/>
        <v>10944.36</v>
      </c>
    </row>
    <row r="39" spans="1:7" s="37" customFormat="1" ht="101.25" customHeight="1">
      <c r="A39" s="62">
        <v>30</v>
      </c>
      <c r="B39" s="74">
        <f>Comparative!G443</f>
        <v>2</v>
      </c>
      <c r="C39" s="145" t="str">
        <f>Comparative!B443</f>
        <v>Providing and fixing village name boards as per standard I.R.C type design of steel plate including painting, lettering etc. complete with fixing in C.C 1:4:8 block with necessary excavation.</v>
      </c>
      <c r="D39" s="74">
        <f>Comparative!H443</f>
        <v>3943.44</v>
      </c>
      <c r="E39" s="63" t="s">
        <v>173</v>
      </c>
      <c r="F39" s="69" t="str">
        <f>Comparative!I443</f>
        <v>No.</v>
      </c>
      <c r="G39" s="16">
        <f t="shared" si="0"/>
        <v>7886.88</v>
      </c>
    </row>
    <row r="40" spans="1:7" s="37" customFormat="1" ht="179.25" customHeight="1">
      <c r="A40" s="62">
        <v>31</v>
      </c>
      <c r="B40" s="74">
        <f>Comparative!G458</f>
        <v>1</v>
      </c>
      <c r="C40" s="145" t="str">
        <f>Comparative!B458</f>
        <v>Citizen' s information Board- Providing and fixing of typical MMGSY information board as per instruction. Two MS plates of 1.6 mm thick, of 900 mm x 750mm size fixed at top &amp; bottom  duly welded with MS  angles of 25 x 25  x 5 mm thick M.S plate shall be welded by two vertical M.S flats &amp; four horizontal M.S flates 5 mm thick to 75 mm x 75 mm of 12 SWG square tubes posts duly embedded in cement concrete M-15 grade blocks of 600mm x 600mm x 75mm, below ground level. Painting New letters &amp; figure of any shade with ready mixed synthetic enample paint of superior quality in required shade and colour,  All sections of framed posts and steel tube will be painted with primer and two coats of epoxy paints as per drawing Clause 1701 and Annexure 1700.1 (10.16)</v>
      </c>
      <c r="D40" s="74">
        <f>Comparative!H458</f>
        <v>9288.9699999999993</v>
      </c>
      <c r="E40" s="63" t="str">
        <f ca="1">Ward!A601</f>
        <v>Rs.Nine Thousand Two Hundred Eighty Eight and Paise Ninty Seven  Only.</v>
      </c>
      <c r="F40" s="69" t="str">
        <f>Comparative!I458</f>
        <v>No.</v>
      </c>
      <c r="G40" s="16">
        <f t="shared" si="0"/>
        <v>9288.9699999999993</v>
      </c>
    </row>
    <row r="41" spans="1:7" s="37" customFormat="1" ht="177.75" customHeight="1">
      <c r="A41" s="62">
        <v>32</v>
      </c>
      <c r="B41" s="74">
        <f>Comparative!G473</f>
        <v>10</v>
      </c>
      <c r="C41" s="177" t="str">
        <f>Comparative!B473</f>
        <v>Hazard Marker Sign:- Providing anf fixing sign board made out of 2mm alluminium sheet  size 90x30 cm ,rectangle as per the design /drawing attached (IRC) pretreated with phospheting process acid etching ,coated with one coat of epoxy primer and two coats of best quality epoxy paints ,reflectorised with retro reflective sheeting as per latest M.O.S.T.specification ,3.1m long stand post and frame fabricated from suitable size iron angle of 35 x35x3mm &amp;50 x50 x5mm painted with best quality epoxy coating the fixing at site shall be in 1:2:4 cc block of size 45 x45x 60 cm for each leg.including  excavation curing etc. complete under the supervision of Engineer in charge (A) Engineers grade)</v>
      </c>
      <c r="D41" s="74">
        <f>Comparative!H473</f>
        <v>2555.35</v>
      </c>
      <c r="E41" s="63" t="str">
        <f ca="1">Ward!A622</f>
        <v>Rs.Two Thousand Five Hundred Fifty Five and Paise Thirty Five  Only.</v>
      </c>
      <c r="F41" s="69" t="str">
        <f>Comparative!I473</f>
        <v>No.</v>
      </c>
      <c r="G41" s="16">
        <f t="shared" si="0"/>
        <v>25553.5</v>
      </c>
    </row>
    <row r="42" spans="1:7" s="37" customFormat="1" ht="101.25" customHeight="1">
      <c r="A42" s="62">
        <v>33</v>
      </c>
      <c r="B42" s="74">
        <f>Comparative!G488</f>
        <v>40</v>
      </c>
      <c r="C42" s="145" t="str">
        <f>Comparative!B488</f>
        <v xml:space="preserve">Supplying and fixing cat eye ( Stimsonite) made out from acrile beautile sterine injuction high compressed molding with reflector made  of MMC ( prismatic type of size 12cmx6cmx2.50cm) provided with bituminous adhesive 100g with each unit for fixing ( Engineer Grade) </v>
      </c>
      <c r="D42" s="74">
        <f>Comparative!H488</f>
        <v>375.72</v>
      </c>
      <c r="E42" s="63" t="str">
        <f ca="1">Ward!A642</f>
        <v>Rs.Three Hundred Seventy Five and Paise Seventy Two  Only.</v>
      </c>
      <c r="F42" s="69" t="str">
        <f>Comparative!I488</f>
        <v>No.</v>
      </c>
      <c r="G42" s="16">
        <f t="shared" si="0"/>
        <v>15028.8</v>
      </c>
    </row>
    <row r="43" spans="1:7" s="37" customFormat="1" ht="101.25" customHeight="1">
      <c r="A43" s="62">
        <v>34</v>
      </c>
      <c r="B43" s="74">
        <f>Comparative!G503</f>
        <v>1</v>
      </c>
      <c r="C43" s="145" t="str">
        <f>Comparative!B503</f>
        <v>MMGSY "LOGO" Board :  Providing and fixing of MMGSY LOGO informatory sign board with Logo as per section 1700 of MORTH specifications and drawing. The board will be a composite unit consisting of Two  Plates of ACM (Aluminum Composite Material), material specifications as per clause 17001.3. The top most plate will be of 3mm ACP in diamond shape of 600x600mm size, riveted with MS angle iron frame of 25mmx25mmx5mm size on back on edges. The Lower plate will be of 4mm ACP of 1100x300mm size riveted with MS angle iron frame of 25mmx25mmx5mm size on back on edges. Riveting of all the sheets over angle and flat iron frame will be done neatly to have plain surface on one side. The angle iron frame of Both the plates  will be welded to a 75mm x75mmx6mm Mild steel post at Centre and this post will be embeded in cement concrete M15 grade block of 450x450x600mm below ground level. The height of the bottom of the lower plate will be 1200mm from normal ground level. The spacing between the diamond shaped plate and Lower Plate is kept 150mm. MMGSY logo, letters and numerals on the ACM should be made up of Retro Reflective sheeting of Type-1 AEGP Class-A grade as per the latest MORD section 1700 and IRC 67-2012 specifications. Al the section of the frame and posts shall be painted with primer and two coats of epoxy paint. The design, painting and lettering shall be done as per the MMGSY Logo sign Design and as directed by Engineer in-charge. A warranty for 5 years for the Retro reflective sheeting for Type-1 Class-A from original manufacturer shall be submitted by contractor.</v>
      </c>
      <c r="D43" s="74">
        <f>Comparative!H503</f>
        <v>4680.34</v>
      </c>
      <c r="E43" s="63" t="str">
        <f ca="1">Ward!A662</f>
        <v>Rs.Four Thousand Six Hundred Eighty and Paise Thirty Four  Only.</v>
      </c>
      <c r="F43" s="69" t="str">
        <f>Comparative!I503</f>
        <v>No.</v>
      </c>
      <c r="G43" s="16">
        <f t="shared" si="0"/>
        <v>4680.34</v>
      </c>
    </row>
    <row r="44" spans="1:7" s="37" customFormat="1" ht="101.25" customHeight="1">
      <c r="A44" s="62">
        <v>35</v>
      </c>
      <c r="B44" s="74">
        <f>Comparative!G518</f>
        <v>2</v>
      </c>
      <c r="C44" s="145" t="str">
        <f>Comparative!B518</f>
        <v>Chevron sign :-Providing and fixing sign boards made out of 1.5mm aluminium sheet / 3mm ACP (Aluminum composite Panel); size 60x50cm rectangular as per design of IRC-67-2012. Pre treated with phospheting process &amp; acid etching; coated with one coat of epoxy primer and two coats of best quality epoxy paint; reflectorised with High Intensity Prismatic Grade retro refiectivesheeting of Type-4 as per ASTM D-4956 and latest M.O.S.T.Specifications; 3.3 mtr long stand post of Iron Angle 75 x 75 x 6mm/ 65NB Circular MS Pipe as required and frame fabricated from suitable size iron angle of 35x35x3mm; painted with bestquality epoxy coatings in black and white bends. the details of symbol or inscriptlon / numerals for each board shall be as per the instruction of engineer in charge. The fixing at site shall be in 1:2:4 CC block 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(A) Class-B Type-4 Retro Reflective sheeting</v>
      </c>
      <c r="D44" s="74">
        <f>Comparative!H518</f>
        <v>3989.5</v>
      </c>
      <c r="E44" s="63" t="str">
        <f ca="1">Ward!A682</f>
        <v>Rs.Three Thousand Nine Hundred Eighty Nine and Paise Fifty  Only.</v>
      </c>
      <c r="F44" s="69" t="str">
        <f>Comparative!I518</f>
        <v>No.</v>
      </c>
      <c r="G44" s="16">
        <f t="shared" si="0"/>
        <v>7979</v>
      </c>
    </row>
    <row r="45" spans="1:7" s="37" customFormat="1" ht="101.25" customHeight="1">
      <c r="A45" s="62">
        <v>36</v>
      </c>
      <c r="B45" s="74">
        <f>Comparative!G533</f>
        <v>2</v>
      </c>
      <c r="C45" s="145" t="str">
        <f>Comparative!B533</f>
        <v xml:space="preserve"> Informatory signs :Providing  &amp;  Fixing  sign boards made out of 2mm. Aluminium sheet size 80 x 60 cms. Rectangle as per the design of IRC - 67 - 1977 Pre treated with phospheting  process &amp; acid etching : coated with one coat of epoxy primer and two coats of best quality epoxy pinte reflectorised with retro reflective sheeting as per lates M.O.S.T Specification : 3.1 M long Stand post and frame fabricated from suitable fsize iron angle of 35 x 35 c x 3mm.  75 x 75 x 6mm. as required : painted  with best quality epoxy coating in black and white bends the details of symbole for each board shall be as per the instruction of Engineer-in-charge, The fixing at site shall be in 1;2;4 CC block of size 45 x 45 x 60cms. for each leg. including excavation curing etc.comp. under the supervision of engineer in charge. (B)  High Intensity Grade.</v>
      </c>
      <c r="D45" s="74">
        <f>Comparative!H533</f>
        <v>5048.99</v>
      </c>
      <c r="E45" s="63" t="str">
        <f ca="1">Ward!A703</f>
        <v>Rs.Five Thousand Fourty Eight and Paise Ninty Nine  Only.</v>
      </c>
      <c r="F45" s="69" t="str">
        <f>Comparative!I533</f>
        <v>No.</v>
      </c>
      <c r="G45" s="16">
        <f t="shared" si="0"/>
        <v>10097.98</v>
      </c>
    </row>
    <row r="46" spans="1:7" s="37" customFormat="1" ht="101.25" customHeight="1">
      <c r="A46" s="62">
        <v>37</v>
      </c>
      <c r="B46" s="74">
        <f>Comparative!G548</f>
        <v>2</v>
      </c>
      <c r="C46" s="145" t="str">
        <f>Comparative!B548</f>
        <v xml:space="preserve"> Cautionary Warning Sign :-Providing and fixing sing boards made out of 2mm aluminium sheet; size 90 x 90 x 90 cms. equilateral triangle as per design of IRC-67-1977. Pre treated with phospheting process &amp; acid etching; coated with one coat of epoxy primer and two coats of best quality epoxy paint ;reflectorised with retro refiectivesheeting as per latest M.O.S.T.Specifications; 3.1m long stand postand frame fabricated from suitable sizeiron angle of 35 x 35 x 3mm, 75 x 75 x 6mm as required; painted with bestquality epoxy coatings in black andwhite bends. The details of symbol foreach board shall be as per theinstruction of engineer in charge. The fixing at site shall be in 1:2:4 CC blockof size 45 x 45 x 60 Cms. for each leg.including excavation, curing etc.complete under the supervision of engineer in charge.(A) Engineer Grade...........................</v>
      </c>
      <c r="D46" s="74">
        <f>Comparative!H548</f>
        <v>4326.84</v>
      </c>
      <c r="E46" s="63" t="str">
        <f ca="1">Ward!A724</f>
        <v>Rs.Four Thousand Three Hundred Twenty Six and Paise Eighty Four  Only.</v>
      </c>
      <c r="F46" s="69" t="str">
        <f>Comparative!I548</f>
        <v>No.</v>
      </c>
      <c r="G46" s="16">
        <f t="shared" si="0"/>
        <v>8653.68</v>
      </c>
    </row>
    <row r="47" spans="1:7" s="37" customFormat="1" ht="101.25" customHeight="1">
      <c r="A47" s="62">
        <v>38</v>
      </c>
      <c r="B47" s="74">
        <f>Comparative!G563</f>
        <v>94</v>
      </c>
      <c r="C47" s="145" t="str">
        <f>Comparative!B563</f>
        <v>Excavation for foundation in hard murrum and boulders and very stiff or sticky clay and other similar strata including shoring, struting, dewatering as necessary and disposing of excavated stuff as directed</v>
      </c>
      <c r="D47" s="74">
        <f>Comparative!H563</f>
        <v>388.14</v>
      </c>
      <c r="E47" s="63" t="str">
        <f ca="1">Ward!A745</f>
        <v>Rs.Three Hundred Eighty Eight and Paise Fourteen  Only.</v>
      </c>
      <c r="F47" s="69" t="str">
        <f>Comparative!I563</f>
        <v>Cu.m</v>
      </c>
      <c r="G47" s="16">
        <f t="shared" si="0"/>
        <v>36485.160000000003</v>
      </c>
    </row>
    <row r="48" spans="1:7" s="37" customFormat="1" ht="101.25" customHeight="1">
      <c r="A48" s="62">
        <v>39</v>
      </c>
      <c r="B48" s="74">
        <f>Comparative!G578</f>
        <v>321</v>
      </c>
      <c r="C48" s="145" t="str">
        <f>Comparative!B578</f>
        <v xml:space="preserve">Excavation for foundation in large boulders and soft rock by welding including shoring, struting, dewatering as necessary and disposing of excavated stuff as directed   </v>
      </c>
      <c r="D48" s="74">
        <f>Comparative!H578</f>
        <v>454.95</v>
      </c>
      <c r="E48" s="63" t="str">
        <f ca="1">Ward!A766</f>
        <v>Rs.Four Hundred Fifty Four and Paise Ninty Five  Only.</v>
      </c>
      <c r="F48" s="69" t="str">
        <f>Comparative!I578</f>
        <v>Cu.m</v>
      </c>
      <c r="G48" s="16">
        <f t="shared" si="0"/>
        <v>146038.95000000001</v>
      </c>
    </row>
    <row r="49" spans="1:7" s="37" customFormat="1" ht="101.25" customHeight="1">
      <c r="A49" s="62">
        <v>40</v>
      </c>
      <c r="B49" s="74">
        <f>Comparative!G593</f>
        <v>117</v>
      </c>
      <c r="C49" s="177" t="str">
        <f>Comparative!B593</f>
        <v xml:space="preserve">Excavation in hard rock by dry wet blasting and chiselling including dewatering preparing foundation base by proper banching and stepping and disposing of excavated stuff as directed (A) Requiring blasting. (S.O.R. P.No. 199/I.No.27010)A </v>
      </c>
      <c r="D49" s="74">
        <f>Comparative!H593</f>
        <v>547.22</v>
      </c>
      <c r="E49" s="63" t="str">
        <f ca="1">Ward!A787</f>
        <v>Rs.Five Hundred Fourty Seven and Paise Twenty Two  Only.</v>
      </c>
      <c r="F49" s="69" t="str">
        <f>Comparative!I593</f>
        <v>Cu.m</v>
      </c>
      <c r="G49" s="16">
        <f t="shared" si="0"/>
        <v>64024.74</v>
      </c>
    </row>
    <row r="50" spans="1:7" s="37" customFormat="1" ht="101.25" customHeight="1">
      <c r="A50" s="62">
        <v>41</v>
      </c>
      <c r="B50" s="74">
        <f>Comparative!G608</f>
        <v>141</v>
      </c>
      <c r="C50" s="145" t="str">
        <f>Comparative!B608</f>
        <v>Providing and fixing mild steel dowel bars as per I.S. std. of minimum 32 mm dia. For anchoring by drilling holes in foundation strata including necessary bending, hooking of dowel bars and grouting the holes complete as per detailed drawing and as directed.</v>
      </c>
      <c r="D50" s="74">
        <f>Comparative!H608</f>
        <v>388.06</v>
      </c>
      <c r="E50" s="63" t="str">
        <f ca="1">Ward!A809</f>
        <v>Rs.Three Hundred Eighty Eight and Paise Six  Only.</v>
      </c>
      <c r="F50" s="69" t="str">
        <f>Comparative!I608</f>
        <v>Rmt</v>
      </c>
      <c r="G50" s="16">
        <f t="shared" si="0"/>
        <v>54716.46</v>
      </c>
    </row>
    <row r="51" spans="1:7" s="37" customFormat="1" ht="101.25" customHeight="1">
      <c r="A51" s="62">
        <v>42</v>
      </c>
      <c r="B51" s="74">
        <f>Comparative!G625</f>
        <v>929</v>
      </c>
      <c r="C51" s="145" t="str">
        <f>Comparative!B625</f>
        <v xml:space="preserve">Providing and casting in situ ordinary cement concrete M-200 mix and providing necessary pin headers including shuttering, scaffolding, laying, vibrating, curing and finishing complete without V-Grooves. (A) Height from 0.0 to 5.0    </v>
      </c>
      <c r="D51" s="74">
        <f>Comparative!H625</f>
        <v>3348.35</v>
      </c>
      <c r="E51" s="63" t="str">
        <f ca="1">Ward!A829</f>
        <v>Rs.Three Thousand Three Hundred Fourty Eight and Paise Thirty Five  Only.</v>
      </c>
      <c r="F51" s="69" t="str">
        <f>Comparative!I625</f>
        <v>Cu.m</v>
      </c>
      <c r="G51" s="16">
        <f t="shared" si="0"/>
        <v>3110617.15</v>
      </c>
    </row>
    <row r="52" spans="1:7" s="37" customFormat="1" ht="101.25" customHeight="1">
      <c r="A52" s="62">
        <v>43</v>
      </c>
      <c r="B52" s="74">
        <f>Comparative!G640</f>
        <v>234</v>
      </c>
      <c r="C52" s="145" t="str">
        <f>Comparative!B640</f>
        <v xml:space="preserve">Providing and casting in situ ordinary cement concrete M-150 mix and providing necessary pin headers including shuttering, scaffolding, laying, vibrating, curing and finishing complete without V-Grooves. (A) Height from 0.0 to 5.0 </v>
      </c>
      <c r="D52" s="74">
        <f>Comparative!H640</f>
        <v>2890.62</v>
      </c>
      <c r="E52" s="63" t="str">
        <f ca="1">Ward!A850</f>
        <v>Rs.Two Thousand Eight Hundred Ninty and Paise Sixty Two  Only.</v>
      </c>
      <c r="F52" s="69" t="str">
        <f>Comparative!I640</f>
        <v>Cu.m</v>
      </c>
      <c r="G52" s="16">
        <f t="shared" si="0"/>
        <v>676405.08</v>
      </c>
    </row>
    <row r="53" spans="1:7" s="37" customFormat="1" ht="101.25" customHeight="1">
      <c r="A53" s="62">
        <v>44</v>
      </c>
      <c r="B53" s="74">
        <f>Comparative!G655</f>
        <v>31</v>
      </c>
      <c r="C53" s="198" t="str">
        <f>Comparative!B655</f>
        <v xml:space="preserve">Providing and casting in situ Controled cement concrete M-200 mix for R.C.C. works in pier cap, abutment cap and dirt wall including controlled cement concrete M-250 bed blocks or pedestals of required size below bearings as per detailed drawing, centering, shuttering, scaffolding, wherever necessary, laying, vibrating, curing and finishing complete. </v>
      </c>
      <c r="D53" s="74">
        <f>Comparative!H655</f>
        <v>3845.42</v>
      </c>
      <c r="E53" s="63" t="str">
        <f ca="1">Ward!A871</f>
        <v>Rs.Three Thousand Eight Hundred Fourty Five and Paise Fourty Two  Only.</v>
      </c>
      <c r="F53" s="69" t="str">
        <f>Comparative!I655</f>
        <v>Cu.m</v>
      </c>
      <c r="G53" s="16">
        <f t="shared" si="0"/>
        <v>119208.02</v>
      </c>
    </row>
    <row r="54" spans="1:7" s="37" customFormat="1" ht="101.25" customHeight="1">
      <c r="A54" s="62">
        <v>45</v>
      </c>
      <c r="B54" s="74">
        <f>Comparative!G670</f>
        <v>105</v>
      </c>
      <c r="C54" s="145" t="str">
        <f>Comparative!B670</f>
        <v>Providing and laying weep holes in abutment and return by using A.C. pipe of 100 mm dia. Including fixing in proper grade and jointing etc. complete as per detailed specification</v>
      </c>
      <c r="D54" s="74">
        <f>Comparative!H670</f>
        <v>55.05</v>
      </c>
      <c r="E54" s="63" t="str">
        <f ca="1">Ward!A892</f>
        <v>Rs.Fifty Five and Paise Five  Only.</v>
      </c>
      <c r="F54" s="69" t="str">
        <f>Comparative!I670</f>
        <v>No.</v>
      </c>
      <c r="G54" s="16">
        <f t="shared" si="0"/>
        <v>5780.25</v>
      </c>
    </row>
    <row r="55" spans="1:7" s="37" customFormat="1" ht="101.25" customHeight="1">
      <c r="A55" s="62">
        <v>46</v>
      </c>
      <c r="B55" s="74">
        <f>Comparative!G685</f>
        <v>97</v>
      </c>
      <c r="C55" s="145" t="str">
        <f>Comparative!B685</f>
        <v xml:space="preserve">Providing and casting in situ Controled cement concrete M-250 mix for R.C.C. solid slab including centering, scaffolding, curing and finishing complete.  </v>
      </c>
      <c r="D55" s="74">
        <f>Comparative!H685</f>
        <v>4289.72</v>
      </c>
      <c r="E55" s="63" t="str">
        <f ca="1">Ward!A913</f>
        <v>Rs.Four Thousand Two Hundred Eighty Nine and Paise Seventy Two  Only.</v>
      </c>
      <c r="F55" s="69" t="str">
        <f>Comparative!I685</f>
        <v>Cu.m</v>
      </c>
      <c r="G55" s="16">
        <f t="shared" si="0"/>
        <v>416102.84</v>
      </c>
    </row>
    <row r="56" spans="1:7" s="37" customFormat="1" ht="101.25" customHeight="1">
      <c r="A56" s="62">
        <v>47</v>
      </c>
      <c r="B56" s="74">
        <f>Comparative!G700</f>
        <v>25</v>
      </c>
      <c r="C56" s="145" t="str">
        <f>Comparative!B700</f>
        <v>Providing 12 mm thick pre- moulded asphalt filler joints as per drawings</v>
      </c>
      <c r="D56" s="74">
        <f>Comparative!H700</f>
        <v>769.92</v>
      </c>
      <c r="E56" s="63" t="str">
        <f ca="1">Ward!A935</f>
        <v>Rs.Seven Hundred Sixty Nine and Paise Ninty Two  Only.</v>
      </c>
      <c r="F56" s="69" t="str">
        <f>Comparative!I700</f>
        <v>Sq.m</v>
      </c>
      <c r="G56" s="16">
        <f t="shared" si="0"/>
        <v>19248</v>
      </c>
    </row>
    <row r="57" spans="1:7" s="37" customFormat="1" ht="101.25" customHeight="1">
      <c r="A57" s="62">
        <v>48</v>
      </c>
      <c r="B57" s="74">
        <f>Comparative!G715</f>
        <v>19</v>
      </c>
      <c r="C57" s="145" t="str">
        <f>Comparative!B715</f>
        <v>Providing and casting in situ control cement concrete M – 250 for average 75 mm thick wearing coat laid as directed including temping,vibrating, finishing, curing and filling in joints with bitumen complete</v>
      </c>
      <c r="D57" s="74">
        <f>Comparative!H715</f>
        <v>4036.31</v>
      </c>
      <c r="E57" s="63" t="str">
        <f ca="1">Ward!A957</f>
        <v>Rs.Four Thousand Thirty Six and Paise Thirty One  Only.</v>
      </c>
      <c r="F57" s="69" t="str">
        <f>Comparative!I715</f>
        <v>Cu.m</v>
      </c>
      <c r="G57" s="16">
        <f t="shared" si="0"/>
        <v>76689.89</v>
      </c>
    </row>
    <row r="58" spans="1:7" s="37" customFormat="1" ht="101.25" customHeight="1">
      <c r="A58" s="62">
        <v>49</v>
      </c>
      <c r="B58" s="74">
        <f>Comparative!G730</f>
        <v>34</v>
      </c>
      <c r="C58" s="145" t="str">
        <f>Comparative!B730</f>
        <v>Providing and casting in situ controledordinary cement concrete M-250 for approach slab including formwork, curing and finishing complete.</v>
      </c>
      <c r="D58" s="74">
        <f>Comparative!H730</f>
        <v>3907.99</v>
      </c>
      <c r="E58" s="63" t="str">
        <f ca="1">Ward!A978</f>
        <v>Rs.Three Thousand Nine Hundred Seven and Paise Ninty Nine  Only.</v>
      </c>
      <c r="F58" s="69" t="str">
        <f>Comparative!I730</f>
        <v>Cu.m</v>
      </c>
      <c r="G58" s="16">
        <f t="shared" si="0"/>
        <v>132871.66</v>
      </c>
    </row>
    <row r="59" spans="1:7" s="37" customFormat="1" ht="101.25" customHeight="1">
      <c r="A59" s="62">
        <v>50</v>
      </c>
      <c r="B59" s="74">
        <f>Comparative!G745</f>
        <v>10.782</v>
      </c>
      <c r="C59" s="145" t="str">
        <f>Comparative!B745</f>
        <v>Providing thermo mechanically treated bars (T.M.T.) Fe415 for R.C.C. work including bending, binding and placing in position etc. complete. (A) Solid slab</v>
      </c>
      <c r="D59" s="74">
        <f>Comparative!H745</f>
        <v>61665.99</v>
      </c>
      <c r="E59" s="63" t="str">
        <f ca="1">Ward!A1000</f>
        <v>Rs.Sixty One Thousand Six Hundred Sixty Five and Paise Ninty Nine  Only.</v>
      </c>
      <c r="F59" s="69" t="str">
        <f>Comparative!I745</f>
        <v>M.T.</v>
      </c>
      <c r="G59" s="16">
        <f t="shared" si="0"/>
        <v>664882.69999999995</v>
      </c>
    </row>
    <row r="60" spans="1:7" s="37" customFormat="1" ht="101.25" customHeight="1">
      <c r="A60" s="62">
        <v>51</v>
      </c>
      <c r="B60" s="74">
        <f>Comparative!G760</f>
        <v>331</v>
      </c>
      <c r="C60" s="145" t="str">
        <f>Comparative!B760</f>
        <v>Providing and laying filter media 600 mm thick as directed at the back of abutment, return and wing wall as per detailed specification.</v>
      </c>
      <c r="D60" s="74">
        <f>Comparative!H760</f>
        <v>786.89</v>
      </c>
      <c r="E60" s="63" t="str">
        <f ca="1">Ward!A1022</f>
        <v>Rs.Seven Hundred Eighty Six and Paise Eighty Nine  Only.</v>
      </c>
      <c r="F60" s="69" t="str">
        <f>Comparative!I760</f>
        <v>Sq.m</v>
      </c>
      <c r="G60" s="16">
        <f t="shared" si="0"/>
        <v>260460.59</v>
      </c>
    </row>
    <row r="61" spans="1:7" s="37" customFormat="1" ht="101.25" customHeight="1">
      <c r="A61" s="62">
        <v>52</v>
      </c>
      <c r="B61" s="74">
        <f>Comparative!G775</f>
        <v>222</v>
      </c>
      <c r="C61" s="145" t="str">
        <f>Comparative!B775</f>
        <v xml:space="preserve">Demolition of Brick work and stone masonry including stacking of serviceable materials and disposal of unserviceable materilas with all lead and lift (ii) In Cement Mortar </v>
      </c>
      <c r="D61" s="74">
        <f>Comparative!H775</f>
        <v>357.39</v>
      </c>
      <c r="E61" s="63" t="str">
        <f ca="1">Ward!A1045</f>
        <v>Rs.Three Hundred Fifty Seven and Paise Thirty Nine  Only.</v>
      </c>
      <c r="F61" s="69" t="str">
        <f>Comparative!I775</f>
        <v>Cu.m</v>
      </c>
      <c r="G61" s="16">
        <f t="shared" si="0"/>
        <v>79340.58</v>
      </c>
    </row>
    <row r="62" spans="1:7" s="37" customFormat="1" ht="101.25" customHeight="1">
      <c r="A62" s="62">
        <v>53</v>
      </c>
      <c r="B62" s="74">
        <f>Comparative!G790</f>
        <v>68</v>
      </c>
      <c r="C62" s="145" t="str">
        <f>Comparative!B790</f>
        <v>Demolition including stacking of serviceable materials and disposal of unserviceable materials with all lead and lift. (i) RCC work</v>
      </c>
      <c r="D62" s="74">
        <f>Comparative!H790</f>
        <v>687.2</v>
      </c>
      <c r="E62" s="63" t="str">
        <f ca="1">Ward!A1067</f>
        <v>Rs.Six Hundred Eighty Seven and Paise Twenty  Only.</v>
      </c>
      <c r="F62" s="69" t="str">
        <f>Comparative!I790</f>
        <v>Cu.m</v>
      </c>
      <c r="G62" s="16">
        <f t="shared" si="0"/>
        <v>46729.599999999999</v>
      </c>
    </row>
    <row r="63" spans="1:7" s="37" customFormat="1" ht="101.25" customHeight="1">
      <c r="A63" s="62">
        <v>54</v>
      </c>
      <c r="B63" s="74">
        <f>Comparative!G805</f>
        <v>1.69</v>
      </c>
      <c r="C63" s="145" t="str">
        <f>Comparative!B805</f>
        <v>Providing Mild Steel reinforcement for RCC work including bending, binding and placing in position complate upto floor two level</v>
      </c>
      <c r="D63" s="74">
        <f>Comparative!H805</f>
        <v>54653.24</v>
      </c>
      <c r="E63" s="63" t="str">
        <f ca="1">Ward!A1090</f>
        <v>Rs.Fifty Four Thousand Six Hundred Fifty Three and Paise Twenty Four  Only.</v>
      </c>
      <c r="F63" s="69" t="str">
        <f>Comparative!I805</f>
        <v>M.T.</v>
      </c>
      <c r="G63" s="16">
        <f t="shared" si="0"/>
        <v>92363.98</v>
      </c>
    </row>
    <row r="64" spans="1:7" ht="25.5" customHeight="1">
      <c r="A64" s="273"/>
      <c r="B64" s="273"/>
      <c r="C64" s="273"/>
      <c r="D64" s="273"/>
      <c r="E64" s="273"/>
      <c r="F64" s="273"/>
      <c r="G64" s="142">
        <f>SUM(G10:G63)</f>
        <v>18145042.850000001</v>
      </c>
    </row>
    <row r="65" spans="1:7">
      <c r="B65" s="5"/>
      <c r="D65" s="23"/>
      <c r="E65" s="6"/>
    </row>
    <row r="66" spans="1:7" ht="15">
      <c r="A66" s="269" t="s">
        <v>140</v>
      </c>
      <c r="B66" s="270"/>
      <c r="C66" s="270"/>
      <c r="D66" s="270"/>
      <c r="E66" s="270"/>
      <c r="F66" s="270"/>
      <c r="G66" s="270"/>
    </row>
    <row r="67" spans="1:7" ht="15">
      <c r="A67" s="271"/>
      <c r="B67" s="271"/>
      <c r="C67" s="271"/>
      <c r="D67" s="271"/>
      <c r="E67" s="271"/>
      <c r="F67" s="271"/>
      <c r="G67" s="271"/>
    </row>
    <row r="68" spans="1:7" ht="15">
      <c r="A68" s="271"/>
      <c r="B68" s="271"/>
      <c r="C68" s="271"/>
      <c r="D68" s="271"/>
      <c r="E68" s="271"/>
      <c r="F68" s="271"/>
      <c r="G68" s="271"/>
    </row>
    <row r="69" spans="1:7" ht="15">
      <c r="A69" s="272" t="s">
        <v>141</v>
      </c>
      <c r="B69" s="271"/>
      <c r="C69" s="271"/>
      <c r="D69" s="271"/>
      <c r="E69" s="271"/>
      <c r="F69" s="271"/>
      <c r="G69" s="271"/>
    </row>
    <row r="70" spans="1:7" ht="15">
      <c r="A70" s="271"/>
      <c r="B70" s="271"/>
      <c r="C70" s="271"/>
      <c r="D70" s="271"/>
      <c r="E70" s="271"/>
      <c r="F70" s="271"/>
      <c r="G70" s="271"/>
    </row>
    <row r="71" spans="1:7" ht="15">
      <c r="A71" s="271"/>
      <c r="B71" s="271"/>
      <c r="C71" s="271"/>
      <c r="D71" s="271"/>
      <c r="E71" s="271"/>
      <c r="F71" s="271"/>
      <c r="G71" s="271"/>
    </row>
    <row r="72" spans="1:7" ht="15">
      <c r="A72" s="271"/>
      <c r="B72" s="271"/>
      <c r="C72" s="271"/>
      <c r="D72" s="271"/>
      <c r="E72" s="271"/>
      <c r="F72" s="271"/>
      <c r="G72" s="271"/>
    </row>
    <row r="73" spans="1:7" ht="15">
      <c r="A73" s="271"/>
      <c r="B73" s="271"/>
      <c r="C73" s="271"/>
      <c r="D73" s="271"/>
      <c r="E73" s="271"/>
      <c r="F73" s="271"/>
      <c r="G73" s="271"/>
    </row>
    <row r="74" spans="1:7" ht="15">
      <c r="A74" s="281" t="s">
        <v>142</v>
      </c>
      <c r="B74" s="271"/>
      <c r="C74" s="271"/>
      <c r="D74" s="271"/>
      <c r="E74" s="271"/>
      <c r="F74" s="271"/>
      <c r="G74" s="271"/>
    </row>
    <row r="75" spans="1:7" ht="15">
      <c r="A75" s="281" t="s">
        <v>143</v>
      </c>
      <c r="B75" s="271"/>
      <c r="C75" s="271"/>
      <c r="D75" s="271"/>
      <c r="E75" s="271"/>
      <c r="F75" s="271"/>
      <c r="G75" s="271"/>
    </row>
    <row r="76" spans="1:7" ht="15">
      <c r="A76" s="281" t="s">
        <v>144</v>
      </c>
      <c r="B76" s="271"/>
      <c r="C76" s="271"/>
      <c r="D76" s="271"/>
      <c r="E76" s="271"/>
      <c r="F76" s="271"/>
      <c r="G76" s="271"/>
    </row>
    <row r="77" spans="1:7" ht="15">
      <c r="A77" s="271"/>
      <c r="B77" s="271"/>
      <c r="C77" s="271"/>
      <c r="D77" s="271"/>
      <c r="E77" s="271"/>
      <c r="F77" s="271"/>
      <c r="G77" s="271"/>
    </row>
    <row r="78" spans="1:7" ht="15">
      <c r="A78" s="271"/>
      <c r="B78" s="271"/>
      <c r="C78" s="271"/>
      <c r="D78" s="271"/>
      <c r="E78" s="271"/>
      <c r="F78" s="271"/>
      <c r="G78" s="271"/>
    </row>
    <row r="79" spans="1:7" ht="15">
      <c r="A79" s="271"/>
      <c r="B79" s="271"/>
      <c r="C79" s="271"/>
      <c r="D79" s="271"/>
      <c r="E79" s="271"/>
      <c r="F79" s="271"/>
      <c r="G79" s="271"/>
    </row>
    <row r="80" spans="1:7" ht="15">
      <c r="A80" s="281" t="s">
        <v>145</v>
      </c>
      <c r="B80" s="271"/>
      <c r="C80" s="271"/>
      <c r="D80" s="271"/>
      <c r="E80" s="271"/>
      <c r="F80" s="271"/>
      <c r="G80" s="271"/>
    </row>
    <row r="81" spans="1:7" ht="15">
      <c r="A81" s="271"/>
      <c r="B81" s="271"/>
      <c r="C81" s="271"/>
      <c r="D81" s="271"/>
      <c r="E81" s="271"/>
      <c r="F81" s="271"/>
      <c r="G81" s="271"/>
    </row>
    <row r="82" spans="1:7">
      <c r="A82" s="37"/>
      <c r="B82" s="37"/>
      <c r="C82" s="37"/>
      <c r="E82" s="37"/>
      <c r="G82" s="37"/>
    </row>
    <row r="83" spans="1:7" ht="15">
      <c r="A83" s="37"/>
      <c r="B83" s="37"/>
      <c r="C83" s="37"/>
      <c r="D83" s="282" t="s">
        <v>146</v>
      </c>
      <c r="E83" s="283"/>
      <c r="F83" s="283"/>
      <c r="G83" s="37"/>
    </row>
    <row r="84" spans="1:7" ht="15">
      <c r="A84" s="37"/>
      <c r="B84" s="37"/>
      <c r="C84" s="37"/>
      <c r="D84" s="283"/>
      <c r="E84" s="283"/>
      <c r="F84" s="283"/>
      <c r="G84" s="37"/>
    </row>
    <row r="85" spans="1:7" ht="15">
      <c r="A85" s="37"/>
      <c r="B85" s="37"/>
      <c r="C85" s="37"/>
      <c r="D85" s="283"/>
      <c r="E85" s="283"/>
      <c r="F85" s="283"/>
      <c r="G85" s="37"/>
    </row>
  </sheetData>
  <mergeCells count="20">
    <mergeCell ref="A74:G74"/>
    <mergeCell ref="A75:G75"/>
    <mergeCell ref="A76:G79"/>
    <mergeCell ref="A80:G81"/>
    <mergeCell ref="D83:F85"/>
    <mergeCell ref="A66:G68"/>
    <mergeCell ref="A69:G73"/>
    <mergeCell ref="A64:F64"/>
    <mergeCell ref="G7:G8"/>
    <mergeCell ref="C1:G2"/>
    <mergeCell ref="A1:B2"/>
    <mergeCell ref="A3:B3"/>
    <mergeCell ref="C5:G5"/>
    <mergeCell ref="A6:G6"/>
    <mergeCell ref="A7:A8"/>
    <mergeCell ref="B7:B8"/>
    <mergeCell ref="C7:C8"/>
    <mergeCell ref="D7:E7"/>
    <mergeCell ref="F7:F8"/>
    <mergeCell ref="C4:G4"/>
  </mergeCells>
  <pageMargins left="0.5" right="0" top="0.25" bottom="0" header="0.3" footer="0.3"/>
  <pageSetup paperSize="9" scale="72" orientation="portrait" r:id="rId1"/>
  <rowBreaks count="3" manualBreakCount="3">
    <brk id="17" max="6" man="1"/>
    <brk id="22" max="6" man="1"/>
    <brk id="30" max="6" man="1"/>
  </rowBreaks>
</worksheet>
</file>

<file path=xl/worksheets/sheet3.xml><?xml version="1.0" encoding="utf-8"?>
<worksheet xmlns="http://schemas.openxmlformats.org/spreadsheetml/2006/main" xmlns:r="http://schemas.openxmlformats.org/officeDocument/2006/relationships">
  <dimension ref="A1:Q1090"/>
  <sheetViews>
    <sheetView topLeftCell="A802" workbookViewId="0">
      <selection activeCell="A1073" sqref="A1073"/>
    </sheetView>
  </sheetViews>
  <sheetFormatPr defaultRowHeight="15"/>
  <cols>
    <col min="1" max="1" width="16" customWidth="1"/>
    <col min="7" max="7" width="11.7109375" customWidth="1"/>
    <col min="9" max="9" width="10.42578125" customWidth="1"/>
  </cols>
  <sheetData>
    <row r="1" spans="1:9" ht="15.75">
      <c r="A1" s="7">
        <f>Sh.B.!D10</f>
        <v>574.08000000000004</v>
      </c>
      <c r="B1" s="8"/>
      <c r="C1" s="8"/>
      <c r="D1" s="9"/>
      <c r="E1" s="10"/>
      <c r="F1" s="10"/>
      <c r="G1" s="10"/>
      <c r="H1" s="8" t="s">
        <v>11</v>
      </c>
      <c r="I1" s="8"/>
    </row>
    <row r="2" spans="1:9" ht="15.75">
      <c r="A2" s="11"/>
      <c r="B2" s="11"/>
      <c r="C2" s="11"/>
      <c r="D2" s="11"/>
      <c r="E2" s="11"/>
      <c r="F2" s="11"/>
      <c r="G2" s="11"/>
      <c r="H2" s="11" t="s">
        <v>12</v>
      </c>
      <c r="I2" s="11" t="s">
        <v>13</v>
      </c>
    </row>
    <row r="3" spans="1:9" ht="15.75">
      <c r="A3" s="11">
        <f>MOD(INT(A1-(A4+A5+A6+A7)),1000000000)</f>
        <v>0</v>
      </c>
      <c r="B3" s="11">
        <f>A3/10000000</f>
        <v>0</v>
      </c>
      <c r="C3" s="11">
        <f t="shared" ref="C3:C8" si="0">IF(B3&lt;19,B3,INT(B3/10))</f>
        <v>0</v>
      </c>
      <c r="D3" s="11">
        <f t="shared" ref="D3:D8" si="1">IF(B3&lt;19,0,MOD(B3,10))</f>
        <v>0</v>
      </c>
      <c r="E3" s="11" t="str">
        <f t="shared" ref="E3:E8" ca="1" si="2">IF(A3&gt;0,IF(B3&gt;19,INDIRECT("i"&amp;C3),INDIRECT("h"&amp;C3)),"")</f>
        <v/>
      </c>
      <c r="F3" s="11" t="str">
        <f ca="1">IF(D3&gt;0,INDIRECT("h"&amp;D3),"")</f>
        <v/>
      </c>
      <c r="G3" s="11"/>
      <c r="H3" s="11" t="s">
        <v>14</v>
      </c>
      <c r="I3" s="11" t="s">
        <v>15</v>
      </c>
    </row>
    <row r="4" spans="1:9" ht="15.75">
      <c r="A4" s="11">
        <f>MOD(INT(A1-(A5+A6+A7)),10000000)</f>
        <v>0</v>
      </c>
      <c r="B4" s="11">
        <f>A4/100000</f>
        <v>0</v>
      </c>
      <c r="C4" s="11">
        <f t="shared" si="0"/>
        <v>0</v>
      </c>
      <c r="D4" s="11">
        <f t="shared" si="1"/>
        <v>0</v>
      </c>
      <c r="E4" s="11" t="str">
        <f t="shared" ca="1" si="2"/>
        <v/>
      </c>
      <c r="F4" s="11" t="str">
        <f ca="1">IF(D4&gt;0,INDIRECT("h"&amp;D4),"")</f>
        <v/>
      </c>
      <c r="G4" s="11"/>
      <c r="H4" s="11" t="s">
        <v>16</v>
      </c>
      <c r="I4" s="11" t="s">
        <v>17</v>
      </c>
    </row>
    <row r="5" spans="1:9" ht="15.75">
      <c r="A5" s="11">
        <f>MOD(INT(A1-(A6+A7)),100000)</f>
        <v>0</v>
      </c>
      <c r="B5" s="11">
        <f>A5/1000</f>
        <v>0</v>
      </c>
      <c r="C5" s="11">
        <f t="shared" si="0"/>
        <v>0</v>
      </c>
      <c r="D5" s="11">
        <f t="shared" si="1"/>
        <v>0</v>
      </c>
      <c r="E5" s="11" t="str">
        <f t="shared" ca="1" si="2"/>
        <v/>
      </c>
      <c r="F5" s="11" t="str">
        <f ca="1">IF(D5&gt;0,INDIRECT("h"&amp;D5),"")</f>
        <v/>
      </c>
      <c r="G5" s="11"/>
      <c r="H5" s="11" t="s">
        <v>18</v>
      </c>
      <c r="I5" s="11" t="s">
        <v>19</v>
      </c>
    </row>
    <row r="6" spans="1:9" ht="15.75">
      <c r="A6" s="11">
        <f>MOD(INT(A1-A7),1000)</f>
        <v>500</v>
      </c>
      <c r="B6" s="11">
        <f>A6/100</f>
        <v>5</v>
      </c>
      <c r="C6" s="11">
        <f t="shared" si="0"/>
        <v>5</v>
      </c>
      <c r="D6" s="11">
        <f t="shared" si="1"/>
        <v>0</v>
      </c>
      <c r="E6" s="11" t="str">
        <f t="shared" ca="1" si="2"/>
        <v xml:space="preserve">Five </v>
      </c>
      <c r="F6" s="11"/>
      <c r="G6" s="11"/>
      <c r="H6" s="11" t="s">
        <v>20</v>
      </c>
      <c r="I6" s="11" t="s">
        <v>21</v>
      </c>
    </row>
    <row r="7" spans="1:9" ht="15.75">
      <c r="A7" s="11">
        <f>MOD(INT(A1),100)</f>
        <v>74</v>
      </c>
      <c r="B7" s="11">
        <f>A7</f>
        <v>74</v>
      </c>
      <c r="C7" s="11">
        <f t="shared" si="0"/>
        <v>7</v>
      </c>
      <c r="D7" s="11">
        <f t="shared" si="1"/>
        <v>4</v>
      </c>
      <c r="E7" s="11" t="str">
        <f t="shared" ca="1" si="2"/>
        <v xml:space="preserve">Seventy </v>
      </c>
      <c r="F7" s="11" t="str">
        <f ca="1">IF(D7&gt;0,INDIRECT("h"&amp;D7),"")</f>
        <v xml:space="preserve">Four </v>
      </c>
      <c r="G7" s="11"/>
      <c r="H7" s="11" t="s">
        <v>22</v>
      </c>
      <c r="I7" s="11" t="s">
        <v>23</v>
      </c>
    </row>
    <row r="8" spans="1:9" ht="15.75">
      <c r="A8" s="12">
        <f>ROUND(A1-INT(A1),2)</f>
        <v>0.08</v>
      </c>
      <c r="B8" s="13">
        <f>INT(A8*100)</f>
        <v>8</v>
      </c>
      <c r="C8" s="11">
        <f t="shared" si="0"/>
        <v>8</v>
      </c>
      <c r="D8" s="11">
        <f t="shared" si="1"/>
        <v>0</v>
      </c>
      <c r="E8" s="11" t="str">
        <f t="shared" ca="1" si="2"/>
        <v xml:space="preserve">Eight </v>
      </c>
      <c r="F8" s="11" t="str">
        <f ca="1">IF(D8&gt;0,INDIRECT("h"&amp;D8),"")</f>
        <v/>
      </c>
      <c r="G8" s="11"/>
      <c r="H8" s="11" t="s">
        <v>24</v>
      </c>
      <c r="I8" s="11" t="s">
        <v>25</v>
      </c>
    </row>
    <row r="9" spans="1:9" ht="15.75">
      <c r="A9" s="11" t="s">
        <v>26</v>
      </c>
      <c r="B9" s="11"/>
      <c r="C9" s="11"/>
      <c r="D9" s="11"/>
      <c r="E9" s="11"/>
      <c r="F9" s="11"/>
      <c r="G9" s="11"/>
      <c r="H9" s="11" t="s">
        <v>27</v>
      </c>
      <c r="I9" s="11" t="s">
        <v>28</v>
      </c>
    </row>
    <row r="10" spans="1:9" ht="15.75">
      <c r="A10" s="11" t="str">
        <f>IF(B3&gt;0,(E3&amp;F3&amp;"Corer "),"")</f>
        <v/>
      </c>
      <c r="B10" s="11"/>
      <c r="C10" s="11"/>
      <c r="D10" s="11"/>
      <c r="E10" s="11"/>
      <c r="F10" s="11"/>
      <c r="G10" s="11"/>
      <c r="H10" s="11" t="s">
        <v>29</v>
      </c>
      <c r="I10" s="11"/>
    </row>
    <row r="11" spans="1:9" ht="15.75">
      <c r="A11" s="11" t="str">
        <f>IF(B4&gt;0,(E4&amp;F4&amp;"Lack "),"")</f>
        <v/>
      </c>
      <c r="B11" s="11"/>
      <c r="C11" s="11"/>
      <c r="D11" s="11"/>
      <c r="E11" s="11"/>
      <c r="F11" s="11"/>
      <c r="G11" s="11"/>
      <c r="H11" s="11" t="s">
        <v>30</v>
      </c>
      <c r="I11" s="11"/>
    </row>
    <row r="12" spans="1:9" ht="15.75">
      <c r="A12" s="11" t="str">
        <f>IF(B5&gt;0,(E5&amp;F5&amp;"Thousand "),"")</f>
        <v/>
      </c>
      <c r="B12" s="11"/>
      <c r="C12" s="11"/>
      <c r="D12" s="11"/>
      <c r="E12" s="11"/>
      <c r="F12" s="11"/>
      <c r="G12" s="11"/>
      <c r="H12" s="11" t="s">
        <v>31</v>
      </c>
      <c r="I12" s="11"/>
    </row>
    <row r="13" spans="1:9" ht="15.75">
      <c r="A13" s="11" t="str">
        <f ca="1">IF(B6&gt;0,(E6&amp;F6&amp;"Hundred "),"")</f>
        <v xml:space="preserve">Five Hundred </v>
      </c>
      <c r="B13" s="11"/>
      <c r="C13" s="11"/>
      <c r="D13" s="11"/>
      <c r="E13" s="11"/>
      <c r="F13" s="11"/>
      <c r="G13" s="11"/>
      <c r="H13" s="11" t="s">
        <v>32</v>
      </c>
      <c r="I13" s="11"/>
    </row>
    <row r="14" spans="1:9" ht="15.75">
      <c r="A14" s="11" t="str">
        <f ca="1">IF(B7&gt;0,(E7&amp;F7),"")</f>
        <v xml:space="preserve">Seventy Four </v>
      </c>
      <c r="B14" s="11"/>
      <c r="C14" s="11"/>
      <c r="D14" s="11"/>
      <c r="E14" s="11"/>
      <c r="F14" s="11"/>
      <c r="G14" s="11"/>
      <c r="H14" s="11" t="s">
        <v>33</v>
      </c>
      <c r="I14" s="11"/>
    </row>
    <row r="15" spans="1:9" ht="15.75">
      <c r="A15" s="11"/>
      <c r="B15" s="11"/>
      <c r="C15" s="11"/>
      <c r="D15" s="11"/>
      <c r="E15" s="11"/>
      <c r="F15" s="11"/>
      <c r="G15" s="11"/>
      <c r="H15" s="11" t="s">
        <v>34</v>
      </c>
      <c r="I15" s="11"/>
    </row>
    <row r="16" spans="1:9" ht="15.75">
      <c r="A16" s="11" t="str">
        <f ca="1">IF(B8&gt;0,("and Paise "&amp;E8&amp;F8),"")</f>
        <v xml:space="preserve">and Paise Eight </v>
      </c>
      <c r="B16" s="11"/>
      <c r="C16" s="11"/>
      <c r="D16" s="11"/>
      <c r="E16" s="11"/>
      <c r="F16" s="11"/>
      <c r="G16" s="11"/>
      <c r="H16" s="11" t="s">
        <v>35</v>
      </c>
      <c r="I16" s="11"/>
    </row>
    <row r="17" spans="1:17" ht="15.75">
      <c r="A17" s="11" t="s">
        <v>36</v>
      </c>
      <c r="B17" s="11"/>
      <c r="C17" s="11"/>
      <c r="D17" s="11"/>
      <c r="E17" s="11"/>
      <c r="F17" s="11"/>
      <c r="G17" s="11"/>
      <c r="H17" s="11" t="s">
        <v>37</v>
      </c>
      <c r="I17" s="11"/>
    </row>
    <row r="18" spans="1:17" ht="15.75">
      <c r="A18" s="11"/>
      <c r="B18" s="11"/>
      <c r="C18" s="11"/>
      <c r="D18" s="11"/>
      <c r="E18" s="11"/>
      <c r="F18" s="11"/>
      <c r="G18" s="11"/>
      <c r="H18" s="11" t="s">
        <v>38</v>
      </c>
      <c r="I18" s="11"/>
    </row>
    <row r="19" spans="1:17" ht="15.75">
      <c r="A19" s="14" t="str">
        <f ca="1">A9&amp;A10&amp;A11&amp;A12&amp;A13&amp;A14&amp;A15&amp;A16&amp;A17</f>
        <v>Rs. Five Hundred Seventy Four and Paise Eight Only.</v>
      </c>
      <c r="B19" s="14"/>
      <c r="C19" s="14"/>
      <c r="D19" s="14"/>
      <c r="E19" s="14"/>
      <c r="F19" s="14"/>
      <c r="G19" s="14"/>
      <c r="H19" s="8" t="s">
        <v>39</v>
      </c>
      <c r="I19" s="8"/>
    </row>
    <row r="20" spans="1:17" ht="15.75">
      <c r="A20" s="8"/>
      <c r="B20" s="8"/>
      <c r="C20" s="8"/>
      <c r="D20" s="8"/>
      <c r="E20" s="8"/>
      <c r="F20" s="8"/>
      <c r="G20" s="8"/>
      <c r="H20" s="8"/>
      <c r="I20" s="8"/>
    </row>
    <row r="21" spans="1:17" ht="15.75">
      <c r="A21" s="7">
        <f>Sh.B.!D11</f>
        <v>421</v>
      </c>
      <c r="B21" s="8"/>
      <c r="C21" s="8"/>
      <c r="D21" s="9"/>
      <c r="E21" s="10"/>
      <c r="F21" s="10"/>
      <c r="G21" s="10"/>
      <c r="H21" s="8" t="s">
        <v>11</v>
      </c>
      <c r="I21" s="8"/>
    </row>
    <row r="22" spans="1:17" ht="15.75">
      <c r="A22" s="11"/>
      <c r="B22" s="11"/>
      <c r="C22" s="11"/>
      <c r="D22" s="11"/>
      <c r="E22" s="11"/>
      <c r="F22" s="11"/>
      <c r="G22" s="11"/>
      <c r="H22" s="11" t="s">
        <v>12</v>
      </c>
      <c r="I22" s="11" t="s">
        <v>13</v>
      </c>
    </row>
    <row r="23" spans="1:17" ht="15.75">
      <c r="A23" s="11">
        <f>MOD(INT(A21-(A24+A25+A26+A27)),1000000000)</f>
        <v>0</v>
      </c>
      <c r="B23" s="11">
        <f>A23/10000000</f>
        <v>0</v>
      </c>
      <c r="C23" s="11">
        <f t="shared" ref="C23:C28" si="3">IF(B23&lt;19,B23,INT(B23/10))</f>
        <v>0</v>
      </c>
      <c r="D23" s="11">
        <f t="shared" ref="D23:D28" si="4">IF(B23&lt;19,0,MOD(B23,10))</f>
        <v>0</v>
      </c>
      <c r="E23" s="11" t="str">
        <f t="shared" ref="E23:E28" ca="1" si="5">IF(A23&gt;0,IF(B23&gt;19,INDIRECT("i"&amp;C23),INDIRECT("h"&amp;C23)),"")</f>
        <v/>
      </c>
      <c r="F23" s="11" t="str">
        <f ca="1">IF(D23&gt;0,INDIRECT("h"&amp;D23),"")</f>
        <v/>
      </c>
      <c r="G23" s="11"/>
      <c r="H23" s="11" t="s">
        <v>14</v>
      </c>
      <c r="I23" s="11" t="s">
        <v>15</v>
      </c>
      <c r="Q23" t="s">
        <v>40</v>
      </c>
    </row>
    <row r="24" spans="1:17" ht="15.75">
      <c r="A24" s="11">
        <f>MOD(INT(A21-(A25+A26+A27)),10000000)</f>
        <v>0</v>
      </c>
      <c r="B24" s="11">
        <f>A24/100000</f>
        <v>0</v>
      </c>
      <c r="C24" s="11">
        <f t="shared" si="3"/>
        <v>0</v>
      </c>
      <c r="D24" s="11">
        <f t="shared" si="4"/>
        <v>0</v>
      </c>
      <c r="E24" s="11" t="str">
        <f t="shared" ca="1" si="5"/>
        <v/>
      </c>
      <c r="F24" s="11" t="str">
        <f ca="1">IF(D24&gt;0,INDIRECT("h"&amp;D24),"")</f>
        <v/>
      </c>
      <c r="G24" s="11"/>
      <c r="H24" s="11" t="s">
        <v>16</v>
      </c>
      <c r="I24" s="11" t="s">
        <v>17</v>
      </c>
    </row>
    <row r="25" spans="1:17" ht="15.75">
      <c r="A25" s="11">
        <f>MOD(INT(A21-(A26+A27)),100000)</f>
        <v>0</v>
      </c>
      <c r="B25" s="11">
        <f>A25/1000</f>
        <v>0</v>
      </c>
      <c r="C25" s="11">
        <f t="shared" si="3"/>
        <v>0</v>
      </c>
      <c r="D25" s="11">
        <f t="shared" si="4"/>
        <v>0</v>
      </c>
      <c r="E25" s="11" t="str">
        <f t="shared" ca="1" si="5"/>
        <v/>
      </c>
      <c r="F25" s="11" t="str">
        <f ca="1">IF(D25&gt;0,INDIRECT("h"&amp;D25),"")</f>
        <v/>
      </c>
      <c r="G25" s="11"/>
      <c r="H25" s="11" t="s">
        <v>18</v>
      </c>
      <c r="I25" s="11" t="s">
        <v>19</v>
      </c>
    </row>
    <row r="26" spans="1:17" ht="15.75">
      <c r="A26" s="11">
        <f>MOD(INT(A21-A27),1000)</f>
        <v>400</v>
      </c>
      <c r="B26" s="11">
        <f>A26/100</f>
        <v>4</v>
      </c>
      <c r="C26" s="11">
        <f t="shared" si="3"/>
        <v>4</v>
      </c>
      <c r="D26" s="11">
        <f t="shared" si="4"/>
        <v>0</v>
      </c>
      <c r="E26" s="11" t="str">
        <f t="shared" ca="1" si="5"/>
        <v xml:space="preserve">Four </v>
      </c>
      <c r="F26" s="11"/>
      <c r="G26" s="11"/>
      <c r="H26" s="11" t="s">
        <v>20</v>
      </c>
      <c r="I26" s="11" t="s">
        <v>21</v>
      </c>
    </row>
    <row r="27" spans="1:17" ht="15.75">
      <c r="A27" s="11">
        <f>MOD(INT(A21),100)</f>
        <v>21</v>
      </c>
      <c r="B27" s="11">
        <f>A27</f>
        <v>21</v>
      </c>
      <c r="C27" s="11">
        <f t="shared" si="3"/>
        <v>2</v>
      </c>
      <c r="D27" s="11">
        <f t="shared" si="4"/>
        <v>1</v>
      </c>
      <c r="E27" s="11" t="str">
        <f t="shared" ca="1" si="5"/>
        <v xml:space="preserve">Twenty </v>
      </c>
      <c r="F27" s="11" t="str">
        <f ca="1">IF(D27&gt;0,INDIRECT("h"&amp;D27),"")</f>
        <v xml:space="preserve">One </v>
      </c>
      <c r="G27" s="11"/>
      <c r="H27" s="11" t="s">
        <v>22</v>
      </c>
      <c r="I27" s="11" t="s">
        <v>23</v>
      </c>
    </row>
    <row r="28" spans="1:17" ht="15.75">
      <c r="A28" s="12">
        <f>ROUND(A21-INT(A21),2)</f>
        <v>0</v>
      </c>
      <c r="B28" s="11">
        <f>INT(A28*100)</f>
        <v>0</v>
      </c>
      <c r="C28" s="11">
        <f t="shared" si="3"/>
        <v>0</v>
      </c>
      <c r="D28" s="11">
        <f t="shared" si="4"/>
        <v>0</v>
      </c>
      <c r="E28" s="11" t="str">
        <f t="shared" ca="1" si="5"/>
        <v/>
      </c>
      <c r="F28" s="11" t="str">
        <f ca="1">IF(D28&gt;0,INDIRECT("h"&amp;D28),"")</f>
        <v/>
      </c>
      <c r="G28" s="11"/>
      <c r="H28" s="11" t="s">
        <v>24</v>
      </c>
      <c r="I28" s="11" t="s">
        <v>25</v>
      </c>
    </row>
    <row r="29" spans="1:17" ht="15.75">
      <c r="A29" s="11" t="s">
        <v>10</v>
      </c>
      <c r="B29" s="11"/>
      <c r="C29" s="11"/>
      <c r="D29" s="11"/>
      <c r="E29" s="11"/>
      <c r="F29" s="11"/>
      <c r="G29" s="11"/>
      <c r="H29" s="11" t="s">
        <v>27</v>
      </c>
      <c r="I29" s="11" t="s">
        <v>28</v>
      </c>
    </row>
    <row r="30" spans="1:17" ht="15.75">
      <c r="A30" s="11" t="str">
        <f>IF(B23&gt;0,(E23&amp;F23&amp;"Corer "),"")</f>
        <v/>
      </c>
      <c r="B30" s="11"/>
      <c r="C30" s="11"/>
      <c r="D30" s="11"/>
      <c r="E30" s="11"/>
      <c r="F30" s="11"/>
      <c r="G30" s="11"/>
      <c r="H30" s="11" t="s">
        <v>29</v>
      </c>
      <c r="I30" s="11"/>
    </row>
    <row r="31" spans="1:17" ht="15.75">
      <c r="A31" s="11" t="str">
        <f>IF(B24&gt;0,(E24&amp;F24&amp;"Lack "),"")</f>
        <v/>
      </c>
      <c r="B31" s="11"/>
      <c r="C31" s="11"/>
      <c r="D31" s="11"/>
      <c r="E31" s="11"/>
      <c r="F31" s="11"/>
      <c r="G31" s="11"/>
      <c r="H31" s="11" t="s">
        <v>30</v>
      </c>
      <c r="I31" s="11"/>
    </row>
    <row r="32" spans="1:17" ht="15.75">
      <c r="A32" s="11" t="str">
        <f>IF(B25&gt;0,(E25&amp;F25&amp;"Thousand "),"")</f>
        <v/>
      </c>
      <c r="B32" s="11"/>
      <c r="C32" s="11"/>
      <c r="D32" s="11"/>
      <c r="E32" s="11"/>
      <c r="F32" s="11"/>
      <c r="G32" s="11"/>
      <c r="H32" s="11" t="s">
        <v>31</v>
      </c>
      <c r="I32" s="11"/>
    </row>
    <row r="33" spans="1:9" ht="15.75">
      <c r="A33" s="11" t="str">
        <f ca="1">IF(B26&gt;0,(E26&amp;F26&amp;"Hundred "),"")</f>
        <v xml:space="preserve">Four Hundred </v>
      </c>
      <c r="B33" s="11"/>
      <c r="C33" s="11"/>
      <c r="D33" s="11"/>
      <c r="E33" s="11"/>
      <c r="F33" s="11"/>
      <c r="G33" s="11"/>
      <c r="H33" s="11" t="s">
        <v>32</v>
      </c>
      <c r="I33" s="11"/>
    </row>
    <row r="34" spans="1:9" ht="15.75">
      <c r="A34" s="11" t="str">
        <f ca="1">IF(B27&gt;0,(E27&amp;F27),"")</f>
        <v xml:space="preserve">Twenty One </v>
      </c>
      <c r="B34" s="11"/>
      <c r="C34" s="11"/>
      <c r="D34" s="11"/>
      <c r="E34" s="11"/>
      <c r="F34" s="11"/>
      <c r="G34" s="11"/>
      <c r="H34" s="11" t="s">
        <v>33</v>
      </c>
      <c r="I34" s="11"/>
    </row>
    <row r="35" spans="1:9" ht="15.75">
      <c r="A35" s="11"/>
      <c r="B35" s="11"/>
      <c r="C35" s="11"/>
      <c r="D35" s="11"/>
      <c r="E35" s="11"/>
      <c r="F35" s="11"/>
      <c r="G35" s="11"/>
      <c r="H35" s="11" t="s">
        <v>34</v>
      </c>
      <c r="I35" s="11"/>
    </row>
    <row r="36" spans="1:9" ht="15.75">
      <c r="A36" s="11" t="str">
        <f>IF(B28&gt;0,("and Paise "&amp;E28&amp;F28&amp;" "),"")</f>
        <v/>
      </c>
      <c r="B36" s="11"/>
      <c r="C36" s="11"/>
      <c r="D36" s="11"/>
      <c r="E36" s="11"/>
      <c r="F36" s="11"/>
      <c r="G36" s="11"/>
      <c r="H36" s="11" t="s">
        <v>35</v>
      </c>
      <c r="I36" s="11"/>
    </row>
    <row r="37" spans="1:9" ht="15.75">
      <c r="A37" s="11" t="s">
        <v>36</v>
      </c>
      <c r="B37" s="11"/>
      <c r="C37" s="11"/>
      <c r="D37" s="11"/>
      <c r="E37" s="11"/>
      <c r="F37" s="11"/>
      <c r="G37" s="11"/>
      <c r="H37" s="11" t="s">
        <v>37</v>
      </c>
      <c r="I37" s="11"/>
    </row>
    <row r="38" spans="1:9" ht="15.75">
      <c r="A38" s="11"/>
      <c r="B38" s="11"/>
      <c r="C38" s="11"/>
      <c r="D38" s="11"/>
      <c r="E38" s="11"/>
      <c r="F38" s="11"/>
      <c r="G38" s="11"/>
      <c r="H38" s="11" t="s">
        <v>38</v>
      </c>
      <c r="I38" s="11"/>
    </row>
    <row r="39" spans="1:9" ht="15.75">
      <c r="A39" s="284" t="str">
        <f ca="1">A29&amp;A30&amp;A31&amp;A32&amp;A33&amp;A34&amp;A35&amp;A36&amp;A37</f>
        <v>Rs.Four Hundred Twenty One Only.</v>
      </c>
      <c r="B39" s="284"/>
      <c r="C39" s="284"/>
      <c r="D39" s="284"/>
      <c r="E39" s="284"/>
      <c r="F39" s="284"/>
      <c r="G39" s="284"/>
      <c r="H39" s="8" t="s">
        <v>39</v>
      </c>
      <c r="I39" s="8"/>
    </row>
    <row r="40" spans="1:9" ht="15.75">
      <c r="A40" s="8"/>
      <c r="B40" s="8"/>
      <c r="C40" s="8"/>
      <c r="D40" s="8"/>
      <c r="E40" s="8"/>
      <c r="F40" s="8"/>
      <c r="G40" s="8"/>
      <c r="H40" s="8"/>
      <c r="I40" s="8"/>
    </row>
    <row r="41" spans="1:9" ht="15.75">
      <c r="A41" s="7">
        <f>Sh.B.!D12</f>
        <v>389.26</v>
      </c>
      <c r="B41" s="8"/>
      <c r="C41" s="8"/>
      <c r="D41" s="9"/>
      <c r="E41" s="10"/>
      <c r="F41" s="10"/>
      <c r="G41" s="10"/>
      <c r="H41" s="8" t="s">
        <v>11</v>
      </c>
      <c r="I41" s="8"/>
    </row>
    <row r="42" spans="1:9" ht="15.75">
      <c r="A42" s="11"/>
      <c r="B42" s="11"/>
      <c r="C42" s="11"/>
      <c r="D42" s="11"/>
      <c r="E42" s="11"/>
      <c r="F42" s="11"/>
      <c r="G42" s="11"/>
      <c r="H42" s="11" t="s">
        <v>12</v>
      </c>
      <c r="I42" s="11" t="s">
        <v>13</v>
      </c>
    </row>
    <row r="43" spans="1:9" ht="15.75">
      <c r="A43" s="11">
        <f>MOD(INT(A41-(A44+A45+A46+A47)),1000000000)</f>
        <v>0</v>
      </c>
      <c r="B43" s="11">
        <f>A43/10000000</f>
        <v>0</v>
      </c>
      <c r="C43" s="11">
        <f t="shared" ref="C43:C48" si="6">IF(B43&lt;19,B43,INT(B43/10))</f>
        <v>0</v>
      </c>
      <c r="D43" s="11">
        <f t="shared" ref="D43:D48" si="7">IF(B43&lt;19,0,MOD(B43,10))</f>
        <v>0</v>
      </c>
      <c r="E43" s="11" t="str">
        <f t="shared" ref="E43:E48" ca="1" si="8">IF(A43&gt;0,IF(B43&gt;19,INDIRECT("i"&amp;C43),INDIRECT("h"&amp;C43)),"")</f>
        <v/>
      </c>
      <c r="F43" s="11" t="str">
        <f ca="1">IF(D43&gt;0,INDIRECT("h"&amp;D43),"")</f>
        <v/>
      </c>
      <c r="G43" s="11"/>
      <c r="H43" s="11" t="s">
        <v>14</v>
      </c>
      <c r="I43" s="11" t="s">
        <v>15</v>
      </c>
    </row>
    <row r="44" spans="1:9" ht="15.75">
      <c r="A44" s="11">
        <f>MOD(INT(A41-(A45+A46+A47)),10000000)</f>
        <v>0</v>
      </c>
      <c r="B44" s="11">
        <f>A44/100000</f>
        <v>0</v>
      </c>
      <c r="C44" s="11">
        <f t="shared" si="6"/>
        <v>0</v>
      </c>
      <c r="D44" s="11">
        <f t="shared" si="7"/>
        <v>0</v>
      </c>
      <c r="E44" s="11" t="str">
        <f t="shared" ca="1" si="8"/>
        <v/>
      </c>
      <c r="F44" s="11" t="str">
        <f ca="1">IF(D44&gt;0,INDIRECT("h"&amp;D44),"")</f>
        <v/>
      </c>
      <c r="G44" s="11"/>
      <c r="H44" s="11" t="s">
        <v>16</v>
      </c>
      <c r="I44" s="11" t="s">
        <v>17</v>
      </c>
    </row>
    <row r="45" spans="1:9" ht="15.75">
      <c r="A45" s="11">
        <f>MOD(INT(A41-(A46+A47)),100000)</f>
        <v>0</v>
      </c>
      <c r="B45" s="11">
        <f>A45/1000</f>
        <v>0</v>
      </c>
      <c r="C45" s="11">
        <f t="shared" si="6"/>
        <v>0</v>
      </c>
      <c r="D45" s="11">
        <f t="shared" si="7"/>
        <v>0</v>
      </c>
      <c r="E45" s="11" t="str">
        <f t="shared" ca="1" si="8"/>
        <v/>
      </c>
      <c r="F45" s="11" t="str">
        <f ca="1">IF(D45&gt;0,INDIRECT("h"&amp;D45),"")</f>
        <v/>
      </c>
      <c r="G45" s="11"/>
      <c r="H45" s="11" t="s">
        <v>18</v>
      </c>
      <c r="I45" s="11" t="s">
        <v>19</v>
      </c>
    </row>
    <row r="46" spans="1:9" ht="15.75">
      <c r="A46" s="11">
        <f>MOD(INT(A41-A47),1000)</f>
        <v>300</v>
      </c>
      <c r="B46" s="11">
        <f>A46/100</f>
        <v>3</v>
      </c>
      <c r="C46" s="11">
        <f t="shared" si="6"/>
        <v>3</v>
      </c>
      <c r="D46" s="11">
        <f t="shared" si="7"/>
        <v>0</v>
      </c>
      <c r="E46" s="11" t="str">
        <f t="shared" ca="1" si="8"/>
        <v xml:space="preserve">Three </v>
      </c>
      <c r="F46" s="11"/>
      <c r="G46" s="11"/>
      <c r="H46" s="11" t="s">
        <v>20</v>
      </c>
      <c r="I46" s="11" t="s">
        <v>21</v>
      </c>
    </row>
    <row r="47" spans="1:9" ht="15.75">
      <c r="A47" s="11">
        <f>MOD(INT(A41),100)</f>
        <v>89</v>
      </c>
      <c r="B47" s="11">
        <f>A47</f>
        <v>89</v>
      </c>
      <c r="C47" s="11">
        <f t="shared" si="6"/>
        <v>8</v>
      </c>
      <c r="D47" s="11">
        <f t="shared" si="7"/>
        <v>9</v>
      </c>
      <c r="E47" s="11" t="str">
        <f t="shared" ca="1" si="8"/>
        <v xml:space="preserve">Eighty </v>
      </c>
      <c r="F47" s="11" t="str">
        <f ca="1">IF(D47&gt;0,INDIRECT("h"&amp;D47),"")</f>
        <v xml:space="preserve">Nine </v>
      </c>
      <c r="G47" s="11"/>
      <c r="H47" s="11" t="s">
        <v>22</v>
      </c>
      <c r="I47" s="11" t="s">
        <v>23</v>
      </c>
    </row>
    <row r="48" spans="1:9" ht="15.75">
      <c r="A48" s="12">
        <f>ROUND(A41-INT(A41),2)</f>
        <v>0.26</v>
      </c>
      <c r="B48" s="11">
        <f>INT(A48*100)</f>
        <v>26</v>
      </c>
      <c r="C48" s="11">
        <f t="shared" si="6"/>
        <v>2</v>
      </c>
      <c r="D48" s="11">
        <f t="shared" si="7"/>
        <v>6</v>
      </c>
      <c r="E48" s="11" t="str">
        <f t="shared" ca="1" si="8"/>
        <v xml:space="preserve">Twenty </v>
      </c>
      <c r="F48" s="11" t="str">
        <f ca="1">IF(D48&gt;0,INDIRECT("h"&amp;D48),"")</f>
        <v xml:space="preserve">Six </v>
      </c>
      <c r="G48" s="11"/>
      <c r="H48" s="11" t="s">
        <v>24</v>
      </c>
      <c r="I48" s="11" t="s">
        <v>25</v>
      </c>
    </row>
    <row r="49" spans="1:9" ht="15.75">
      <c r="A49" s="11" t="s">
        <v>10</v>
      </c>
      <c r="B49" s="11"/>
      <c r="C49" s="11"/>
      <c r="D49" s="11"/>
      <c r="E49" s="11"/>
      <c r="F49" s="11"/>
      <c r="G49" s="11"/>
      <c r="H49" s="11" t="s">
        <v>27</v>
      </c>
      <c r="I49" s="11" t="s">
        <v>28</v>
      </c>
    </row>
    <row r="50" spans="1:9" ht="15.75">
      <c r="A50" s="11" t="str">
        <f>IF(B43&gt;0,(E43&amp;F43&amp;"Corer "),"")</f>
        <v/>
      </c>
      <c r="B50" s="11"/>
      <c r="C50" s="11"/>
      <c r="D50" s="11"/>
      <c r="E50" s="11"/>
      <c r="F50" s="11"/>
      <c r="G50" s="11"/>
      <c r="H50" s="11" t="s">
        <v>29</v>
      </c>
      <c r="I50" s="11"/>
    </row>
    <row r="51" spans="1:9" ht="15.75">
      <c r="A51" s="11" t="str">
        <f>IF(B44&gt;0,(E44&amp;F44&amp;"Lack "),"")</f>
        <v/>
      </c>
      <c r="B51" s="11"/>
      <c r="C51" s="11"/>
      <c r="D51" s="11"/>
      <c r="E51" s="11"/>
      <c r="F51" s="11"/>
      <c r="G51" s="11"/>
      <c r="H51" s="11" t="s">
        <v>30</v>
      </c>
      <c r="I51" s="11"/>
    </row>
    <row r="52" spans="1:9" ht="15.75">
      <c r="A52" s="11" t="str">
        <f>IF(B45&gt;0,(E45&amp;F45&amp;"Thousand "),"")</f>
        <v/>
      </c>
      <c r="B52" s="11"/>
      <c r="C52" s="11"/>
      <c r="D52" s="11"/>
      <c r="E52" s="11"/>
      <c r="F52" s="11"/>
      <c r="G52" s="11"/>
      <c r="H52" s="11" t="s">
        <v>31</v>
      </c>
      <c r="I52" s="11"/>
    </row>
    <row r="53" spans="1:9" ht="15.75">
      <c r="A53" s="11" t="str">
        <f ca="1">IF(B46&gt;0,(E46&amp;F46&amp;"Hundred "),"")</f>
        <v xml:space="preserve">Three Hundred </v>
      </c>
      <c r="B53" s="11"/>
      <c r="C53" s="11"/>
      <c r="D53" s="11"/>
      <c r="E53" s="11"/>
      <c r="F53" s="11"/>
      <c r="G53" s="11"/>
      <c r="H53" s="11" t="s">
        <v>32</v>
      </c>
      <c r="I53" s="11"/>
    </row>
    <row r="54" spans="1:9" ht="15.75">
      <c r="A54" s="11" t="str">
        <f ca="1">IF(B47&gt;0,(E47&amp;F47),"")</f>
        <v xml:space="preserve">Eighty Nine </v>
      </c>
      <c r="B54" s="11"/>
      <c r="C54" s="11"/>
      <c r="D54" s="11"/>
      <c r="E54" s="11"/>
      <c r="F54" s="11"/>
      <c r="G54" s="11"/>
      <c r="H54" s="11" t="s">
        <v>33</v>
      </c>
      <c r="I54" s="11"/>
    </row>
    <row r="55" spans="1:9" ht="15.75">
      <c r="A55" s="11"/>
      <c r="B55" s="11"/>
      <c r="C55" s="11"/>
      <c r="D55" s="11"/>
      <c r="E55" s="11"/>
      <c r="F55" s="11"/>
      <c r="G55" s="11"/>
      <c r="H55" s="11" t="s">
        <v>34</v>
      </c>
      <c r="I55" s="11"/>
    </row>
    <row r="56" spans="1:9" ht="15.75">
      <c r="A56" s="11" t="str">
        <f ca="1">IF(B48&gt;0,("and Paise "&amp;E48&amp;F48&amp;" "),"")</f>
        <v xml:space="preserve">and Paise Twenty Six  </v>
      </c>
      <c r="B56" s="11"/>
      <c r="C56" s="11"/>
      <c r="D56" s="11"/>
      <c r="E56" s="11"/>
      <c r="F56" s="11"/>
      <c r="G56" s="11"/>
      <c r="H56" s="11" t="s">
        <v>35</v>
      </c>
      <c r="I56" s="11"/>
    </row>
    <row r="57" spans="1:9" ht="15.75">
      <c r="A57" s="11" t="s">
        <v>36</v>
      </c>
      <c r="B57" s="11"/>
      <c r="C57" s="11"/>
      <c r="D57" s="11"/>
      <c r="E57" s="11"/>
      <c r="F57" s="11"/>
      <c r="G57" s="11"/>
      <c r="H57" s="11" t="s">
        <v>37</v>
      </c>
      <c r="I57" s="11"/>
    </row>
    <row r="58" spans="1:9" ht="15.75">
      <c r="A58" s="11"/>
      <c r="B58" s="11"/>
      <c r="C58" s="11"/>
      <c r="D58" s="11"/>
      <c r="E58" s="11"/>
      <c r="F58" s="11"/>
      <c r="G58" s="11"/>
      <c r="H58" s="11" t="s">
        <v>38</v>
      </c>
      <c r="I58" s="11"/>
    </row>
    <row r="59" spans="1:9" ht="15.75">
      <c r="A59" s="284" t="str">
        <f ca="1">A49&amp;A50&amp;A51&amp;A52&amp;A53&amp;A54&amp;A55&amp;A56&amp;A57</f>
        <v>Rs.Three Hundred Eighty Nine and Paise Twenty Six  Only.</v>
      </c>
      <c r="B59" s="284"/>
      <c r="C59" s="284"/>
      <c r="D59" s="284"/>
      <c r="E59" s="284"/>
      <c r="F59" s="284"/>
      <c r="G59" s="284"/>
      <c r="H59" s="8" t="s">
        <v>39</v>
      </c>
      <c r="I59" s="8"/>
    </row>
    <row r="60" spans="1:9" ht="15.75">
      <c r="A60" s="8"/>
      <c r="B60" s="8"/>
      <c r="C60" s="8"/>
      <c r="D60" s="8"/>
      <c r="E60" s="8"/>
      <c r="F60" s="8"/>
      <c r="G60" s="8"/>
      <c r="H60" s="8"/>
      <c r="I60" s="8"/>
    </row>
    <row r="61" spans="1:9" ht="15.75">
      <c r="A61" s="7">
        <f>Sh.B.!D13</f>
        <v>218.57</v>
      </c>
      <c r="B61" s="8"/>
      <c r="C61" s="8"/>
      <c r="D61" s="9"/>
      <c r="E61" s="10"/>
      <c r="F61" s="10"/>
      <c r="G61" s="10"/>
      <c r="H61" s="8" t="s">
        <v>11</v>
      </c>
      <c r="I61" s="8"/>
    </row>
    <row r="62" spans="1:9" ht="15.75">
      <c r="A62" s="11"/>
      <c r="B62" s="11"/>
      <c r="C62" s="11"/>
      <c r="D62" s="11"/>
      <c r="E62" s="11"/>
      <c r="F62" s="11"/>
      <c r="G62" s="11"/>
      <c r="H62" s="11" t="s">
        <v>12</v>
      </c>
      <c r="I62" s="11" t="s">
        <v>13</v>
      </c>
    </row>
    <row r="63" spans="1:9" ht="15.75">
      <c r="A63" s="11">
        <f>MOD(INT(A61-(A64+A65+A66+A67)),1000000000)</f>
        <v>0</v>
      </c>
      <c r="B63" s="11">
        <f>A63/10000000</f>
        <v>0</v>
      </c>
      <c r="C63" s="11">
        <f t="shared" ref="C63:C68" si="9">IF(B63&lt;19,B63,INT(B63/10))</f>
        <v>0</v>
      </c>
      <c r="D63" s="11">
        <f t="shared" ref="D63:D68" si="10">IF(B63&lt;19,0,MOD(B63,10))</f>
        <v>0</v>
      </c>
      <c r="E63" s="11" t="str">
        <f t="shared" ref="E63:E68" ca="1" si="11">IF(A63&gt;0,IF(B63&gt;19,INDIRECT("i"&amp;C63),INDIRECT("h"&amp;C63)),"")</f>
        <v/>
      </c>
      <c r="F63" s="11" t="str">
        <f ca="1">IF(D63&gt;0,INDIRECT("h"&amp;D63),"")</f>
        <v/>
      </c>
      <c r="G63" s="11"/>
      <c r="H63" s="11" t="s">
        <v>14</v>
      </c>
      <c r="I63" s="11" t="s">
        <v>15</v>
      </c>
    </row>
    <row r="64" spans="1:9" ht="15.75">
      <c r="A64" s="11">
        <f>MOD(INT(A61-(A65+A66+A67)),10000000)</f>
        <v>0</v>
      </c>
      <c r="B64" s="11">
        <f>A64/100000</f>
        <v>0</v>
      </c>
      <c r="C64" s="11">
        <f t="shared" si="9"/>
        <v>0</v>
      </c>
      <c r="D64" s="11">
        <f t="shared" si="10"/>
        <v>0</v>
      </c>
      <c r="E64" s="11" t="str">
        <f t="shared" ca="1" si="11"/>
        <v/>
      </c>
      <c r="F64" s="11" t="str">
        <f ca="1">IF(D64&gt;0,INDIRECT("h"&amp;D64),"")</f>
        <v/>
      </c>
      <c r="G64" s="11"/>
      <c r="H64" s="11" t="s">
        <v>16</v>
      </c>
      <c r="I64" s="11" t="s">
        <v>17</v>
      </c>
    </row>
    <row r="65" spans="1:9" ht="15.75">
      <c r="A65" s="11">
        <f>MOD(INT(A61-(A66+A67)),100000)</f>
        <v>0</v>
      </c>
      <c r="B65" s="11">
        <f>A65/1000</f>
        <v>0</v>
      </c>
      <c r="C65" s="11">
        <f t="shared" si="9"/>
        <v>0</v>
      </c>
      <c r="D65" s="11">
        <f t="shared" si="10"/>
        <v>0</v>
      </c>
      <c r="E65" s="11" t="str">
        <f t="shared" ca="1" si="11"/>
        <v/>
      </c>
      <c r="F65" s="11" t="str">
        <f ca="1">IF(D65&gt;0,INDIRECT("h"&amp;D65),"")</f>
        <v/>
      </c>
      <c r="G65" s="11"/>
      <c r="H65" s="11" t="s">
        <v>18</v>
      </c>
      <c r="I65" s="11" t="s">
        <v>19</v>
      </c>
    </row>
    <row r="66" spans="1:9" ht="15.75">
      <c r="A66" s="11">
        <f>MOD(INT(A61-A67),1000)</f>
        <v>200</v>
      </c>
      <c r="B66" s="11">
        <f>A66/100</f>
        <v>2</v>
      </c>
      <c r="C66" s="11">
        <f t="shared" si="9"/>
        <v>2</v>
      </c>
      <c r="D66" s="11">
        <f t="shared" si="10"/>
        <v>0</v>
      </c>
      <c r="E66" s="11" t="str">
        <f t="shared" ca="1" si="11"/>
        <v xml:space="preserve">Two </v>
      </c>
      <c r="F66" s="11"/>
      <c r="G66" s="11"/>
      <c r="H66" s="11" t="s">
        <v>20</v>
      </c>
      <c r="I66" s="11" t="s">
        <v>21</v>
      </c>
    </row>
    <row r="67" spans="1:9" ht="15.75">
      <c r="A67" s="11">
        <f>MOD(INT(A61),100)</f>
        <v>18</v>
      </c>
      <c r="B67" s="11">
        <f>A67</f>
        <v>18</v>
      </c>
      <c r="C67" s="11">
        <f t="shared" si="9"/>
        <v>18</v>
      </c>
      <c r="D67" s="11">
        <f t="shared" si="10"/>
        <v>0</v>
      </c>
      <c r="E67" s="11" t="str">
        <f t="shared" ca="1" si="11"/>
        <v xml:space="preserve">Eighteen </v>
      </c>
      <c r="F67" s="11" t="str">
        <f ca="1">IF(D67&gt;0,INDIRECT("h"&amp;D67),"")</f>
        <v/>
      </c>
      <c r="G67" s="11"/>
      <c r="H67" s="11" t="s">
        <v>22</v>
      </c>
      <c r="I67" s="11" t="s">
        <v>23</v>
      </c>
    </row>
    <row r="68" spans="1:9" ht="15.75">
      <c r="A68" s="12">
        <f>ROUND(A61-INT(A61),2)</f>
        <v>0.56999999999999995</v>
      </c>
      <c r="B68" s="11">
        <f>INT(ROUND((A68*100),0))</f>
        <v>57</v>
      </c>
      <c r="C68" s="11">
        <f t="shared" si="9"/>
        <v>5</v>
      </c>
      <c r="D68" s="11">
        <f t="shared" si="10"/>
        <v>7</v>
      </c>
      <c r="E68" s="11" t="str">
        <f t="shared" ca="1" si="11"/>
        <v xml:space="preserve">Fifty </v>
      </c>
      <c r="F68" s="11" t="str">
        <f ca="1">IF(D68&gt;0,INDIRECT("h"&amp;D68),"")</f>
        <v xml:space="preserve">Seven </v>
      </c>
      <c r="G68" s="11"/>
      <c r="H68" s="11" t="s">
        <v>24</v>
      </c>
      <c r="I68" s="11" t="s">
        <v>25</v>
      </c>
    </row>
    <row r="69" spans="1:9" ht="15.75">
      <c r="A69" s="11" t="s">
        <v>26</v>
      </c>
      <c r="B69" s="11"/>
      <c r="C69" s="11"/>
      <c r="D69" s="11"/>
      <c r="E69" s="11"/>
      <c r="F69" s="11"/>
      <c r="G69" s="11"/>
      <c r="H69" s="11" t="s">
        <v>27</v>
      </c>
      <c r="I69" s="11" t="s">
        <v>28</v>
      </c>
    </row>
    <row r="70" spans="1:9" ht="15.75">
      <c r="A70" s="11" t="str">
        <f>IF(B63&gt;0,(E63&amp;F63&amp;"Corer "),"")</f>
        <v/>
      </c>
      <c r="B70" s="11"/>
      <c r="C70" s="11"/>
      <c r="D70" s="11"/>
      <c r="E70" s="11"/>
      <c r="F70" s="11"/>
      <c r="G70" s="11"/>
      <c r="H70" s="11" t="s">
        <v>29</v>
      </c>
      <c r="I70" s="11"/>
    </row>
    <row r="71" spans="1:9" ht="15.75">
      <c r="A71" s="11" t="str">
        <f>IF(B64&gt;0,(E64&amp;F64&amp;"Lack "),"")</f>
        <v/>
      </c>
      <c r="B71" s="11"/>
      <c r="C71" s="11"/>
      <c r="D71" s="11"/>
      <c r="E71" s="11"/>
      <c r="F71" s="11"/>
      <c r="G71" s="11"/>
      <c r="H71" s="11" t="s">
        <v>30</v>
      </c>
      <c r="I71" s="11"/>
    </row>
    <row r="72" spans="1:9" ht="15.75">
      <c r="A72" s="11" t="str">
        <f>IF(B65&gt;0,(E65&amp;F65&amp;"Thousand "),"")</f>
        <v/>
      </c>
      <c r="B72" s="11"/>
      <c r="C72" s="11"/>
      <c r="D72" s="11"/>
      <c r="E72" s="11"/>
      <c r="F72" s="11"/>
      <c r="G72" s="11"/>
      <c r="H72" s="11" t="s">
        <v>31</v>
      </c>
      <c r="I72" s="11"/>
    </row>
    <row r="73" spans="1:9" ht="15.75">
      <c r="A73" s="11" t="str">
        <f ca="1">IF(B66&gt;0,(E66&amp;F66&amp;"Hundred "),"")</f>
        <v xml:space="preserve">Two Hundred </v>
      </c>
      <c r="B73" s="11"/>
      <c r="C73" s="11"/>
      <c r="D73" s="11"/>
      <c r="E73" s="11"/>
      <c r="F73" s="11"/>
      <c r="G73" s="11"/>
      <c r="H73" s="11" t="s">
        <v>32</v>
      </c>
      <c r="I73" s="11"/>
    </row>
    <row r="74" spans="1:9" ht="15.75">
      <c r="A74" s="11" t="str">
        <f ca="1">IF(B67&gt;0,(E67&amp;F67),"")</f>
        <v xml:space="preserve">Eighteen </v>
      </c>
      <c r="B74" s="11"/>
      <c r="C74" s="11"/>
      <c r="D74" s="11"/>
      <c r="E74" s="11"/>
      <c r="F74" s="11"/>
      <c r="G74" s="11"/>
      <c r="H74" s="11" t="s">
        <v>33</v>
      </c>
      <c r="I74" s="11"/>
    </row>
    <row r="75" spans="1:9" ht="15.75">
      <c r="A75" s="11"/>
      <c r="B75" s="11"/>
      <c r="C75" s="11"/>
      <c r="D75" s="11"/>
      <c r="E75" s="11"/>
      <c r="F75" s="11"/>
      <c r="G75" s="11"/>
      <c r="H75" s="11" t="s">
        <v>34</v>
      </c>
      <c r="I75" s="11"/>
    </row>
    <row r="76" spans="1:9" ht="15.75">
      <c r="A76" s="11" t="str">
        <f ca="1">IF(B68&gt;0,("and Paise "&amp;E68&amp;F68&amp;" "),"")</f>
        <v xml:space="preserve">and Paise Fifty Seven  </v>
      </c>
      <c r="B76" s="11"/>
      <c r="C76" s="11"/>
      <c r="D76" s="11"/>
      <c r="E76" s="11"/>
      <c r="F76" s="11"/>
      <c r="G76" s="11"/>
      <c r="H76" s="11" t="s">
        <v>35</v>
      </c>
      <c r="I76" s="11"/>
    </row>
    <row r="77" spans="1:9" ht="15.75">
      <c r="A77" s="11" t="s">
        <v>36</v>
      </c>
      <c r="B77" s="11"/>
      <c r="C77" s="11"/>
      <c r="D77" s="11"/>
      <c r="E77" s="11"/>
      <c r="F77" s="11"/>
      <c r="G77" s="11"/>
      <c r="H77" s="11" t="s">
        <v>37</v>
      </c>
      <c r="I77" s="11"/>
    </row>
    <row r="78" spans="1:9" ht="15.75">
      <c r="A78" s="11"/>
      <c r="B78" s="11"/>
      <c r="C78" s="11"/>
      <c r="D78" s="11"/>
      <c r="E78" s="11"/>
      <c r="F78" s="11"/>
      <c r="G78" s="11"/>
      <c r="H78" s="11" t="s">
        <v>38</v>
      </c>
      <c r="I78" s="11"/>
    </row>
    <row r="79" spans="1:9" ht="15.75">
      <c r="A79" s="284" t="str">
        <f ca="1">A69&amp;A70&amp;A71&amp;A72&amp;A73&amp;A74&amp;A75&amp;A76&amp;A77</f>
        <v>Rs. Two Hundred Eighteen and Paise Fifty Seven  Only.</v>
      </c>
      <c r="B79" s="284"/>
      <c r="C79" s="284"/>
      <c r="D79" s="284"/>
      <c r="E79" s="284"/>
      <c r="F79" s="284"/>
      <c r="G79" s="284"/>
      <c r="H79" s="8" t="s">
        <v>39</v>
      </c>
      <c r="I79" s="8"/>
    </row>
    <row r="80" spans="1:9" ht="15.75">
      <c r="A80" s="14"/>
      <c r="B80" s="14"/>
      <c r="C80" s="14"/>
      <c r="D80" s="14"/>
      <c r="E80" s="14"/>
      <c r="F80" s="14"/>
      <c r="G80" s="14"/>
      <c r="H80" s="8"/>
      <c r="I80" s="8"/>
    </row>
    <row r="81" spans="1:9" ht="15.75">
      <c r="A81" s="7">
        <f>Sh.B.!D14</f>
        <v>158.72</v>
      </c>
      <c r="B81" s="8"/>
      <c r="C81" s="8"/>
      <c r="D81" s="9"/>
      <c r="E81" s="10"/>
      <c r="F81" s="10"/>
      <c r="G81" s="10"/>
      <c r="H81" s="8" t="s">
        <v>11</v>
      </c>
      <c r="I81" s="8"/>
    </row>
    <row r="82" spans="1:9" ht="15.75">
      <c r="A82" s="11"/>
      <c r="B82" s="11"/>
      <c r="C82" s="11"/>
      <c r="D82" s="11"/>
      <c r="E82" s="11"/>
      <c r="F82" s="11"/>
      <c r="G82" s="11"/>
      <c r="H82" s="11" t="s">
        <v>12</v>
      </c>
      <c r="I82" s="11" t="s">
        <v>13</v>
      </c>
    </row>
    <row r="83" spans="1:9" ht="15.75">
      <c r="A83" s="11">
        <f>MOD(INT(A81-(A84+A85+A86+A87)),1000000000)</f>
        <v>0</v>
      </c>
      <c r="B83" s="11">
        <f>A83/10000000</f>
        <v>0</v>
      </c>
      <c r="C83" s="11">
        <f t="shared" ref="C83:C88" si="12">IF(B83&lt;19,B83,INT(B83/10))</f>
        <v>0</v>
      </c>
      <c r="D83" s="11">
        <f t="shared" ref="D83:D88" si="13">IF(B83&lt;19,0,MOD(B83,10))</f>
        <v>0</v>
      </c>
      <c r="E83" s="11" t="str">
        <f t="shared" ref="E83:E88" ca="1" si="14">IF(A83&gt;0,IF(B83&gt;19,INDIRECT("i"&amp;C83),INDIRECT("h"&amp;C83)),"")</f>
        <v/>
      </c>
      <c r="F83" s="11" t="str">
        <f ca="1">IF(D83&gt;0,INDIRECT("h"&amp;D83),"")</f>
        <v/>
      </c>
      <c r="G83" s="11"/>
      <c r="H83" s="11" t="s">
        <v>14</v>
      </c>
      <c r="I83" s="11" t="s">
        <v>15</v>
      </c>
    </row>
    <row r="84" spans="1:9" ht="15.75">
      <c r="A84" s="11">
        <f>MOD(INT(A81-(A85+A86+A87)),10000000)</f>
        <v>0</v>
      </c>
      <c r="B84" s="11">
        <f>A84/100000</f>
        <v>0</v>
      </c>
      <c r="C84" s="11">
        <f t="shared" si="12"/>
        <v>0</v>
      </c>
      <c r="D84" s="11">
        <f t="shared" si="13"/>
        <v>0</v>
      </c>
      <c r="E84" s="11" t="str">
        <f t="shared" ca="1" si="14"/>
        <v/>
      </c>
      <c r="F84" s="11" t="str">
        <f ca="1">IF(D84&gt;0,INDIRECT("h"&amp;D84),"")</f>
        <v/>
      </c>
      <c r="G84" s="11"/>
      <c r="H84" s="11" t="s">
        <v>16</v>
      </c>
      <c r="I84" s="11" t="s">
        <v>17</v>
      </c>
    </row>
    <row r="85" spans="1:9" ht="15.75">
      <c r="A85" s="11">
        <f>MOD(INT(A81-(A86+A87)),100000)</f>
        <v>0</v>
      </c>
      <c r="B85" s="11">
        <f>A85/1000</f>
        <v>0</v>
      </c>
      <c r="C85" s="11">
        <f t="shared" si="12"/>
        <v>0</v>
      </c>
      <c r="D85" s="11">
        <f t="shared" si="13"/>
        <v>0</v>
      </c>
      <c r="E85" s="11" t="str">
        <f t="shared" ca="1" si="14"/>
        <v/>
      </c>
      <c r="F85" s="11" t="str">
        <f ca="1">IF(D85&gt;0,INDIRECT("h"&amp;D85),"")</f>
        <v/>
      </c>
      <c r="G85" s="11"/>
      <c r="H85" s="11" t="s">
        <v>18</v>
      </c>
      <c r="I85" s="11" t="s">
        <v>19</v>
      </c>
    </row>
    <row r="86" spans="1:9" ht="15.75">
      <c r="A86" s="11">
        <f>MOD(INT(A81-A87),1000)</f>
        <v>100</v>
      </c>
      <c r="B86" s="11">
        <f>A86/100</f>
        <v>1</v>
      </c>
      <c r="C86" s="11">
        <f t="shared" si="12"/>
        <v>1</v>
      </c>
      <c r="D86" s="11">
        <f t="shared" si="13"/>
        <v>0</v>
      </c>
      <c r="E86" s="11" t="str">
        <f t="shared" ca="1" si="14"/>
        <v xml:space="preserve">One </v>
      </c>
      <c r="F86" s="11"/>
      <c r="G86" s="11"/>
      <c r="H86" s="11" t="s">
        <v>20</v>
      </c>
      <c r="I86" s="11" t="s">
        <v>21</v>
      </c>
    </row>
    <row r="87" spans="1:9" ht="15.75">
      <c r="A87" s="11">
        <f>MOD(INT(A81),100)</f>
        <v>58</v>
      </c>
      <c r="B87" s="11">
        <f>A87</f>
        <v>58</v>
      </c>
      <c r="C87" s="11">
        <f t="shared" si="12"/>
        <v>5</v>
      </c>
      <c r="D87" s="11">
        <f t="shared" si="13"/>
        <v>8</v>
      </c>
      <c r="E87" s="11" t="str">
        <f t="shared" ca="1" si="14"/>
        <v xml:space="preserve">Fifty </v>
      </c>
      <c r="F87" s="11" t="str">
        <f ca="1">IF(D87&gt;0,INDIRECT("h"&amp;D87),"")</f>
        <v xml:space="preserve">Eight </v>
      </c>
      <c r="G87" s="11"/>
      <c r="H87" s="11" t="s">
        <v>22</v>
      </c>
      <c r="I87" s="11" t="s">
        <v>23</v>
      </c>
    </row>
    <row r="88" spans="1:9" ht="15.75">
      <c r="A88" s="12">
        <f>ROUND(A81-INT(A81),2)</f>
        <v>0.72</v>
      </c>
      <c r="B88" s="11">
        <f>INT(ROUND((A88*100),0))</f>
        <v>72</v>
      </c>
      <c r="C88" s="11">
        <f t="shared" si="12"/>
        <v>7</v>
      </c>
      <c r="D88" s="11">
        <f t="shared" si="13"/>
        <v>2</v>
      </c>
      <c r="E88" s="11" t="str">
        <f t="shared" ca="1" si="14"/>
        <v xml:space="preserve">Seventy </v>
      </c>
      <c r="F88" s="11" t="str">
        <f ca="1">IF(D88&gt;0,INDIRECT("h"&amp;D88),"")</f>
        <v xml:space="preserve">Two </v>
      </c>
      <c r="G88" s="11"/>
      <c r="H88" s="11" t="s">
        <v>24</v>
      </c>
      <c r="I88" s="11" t="s">
        <v>25</v>
      </c>
    </row>
    <row r="89" spans="1:9" ht="15.75">
      <c r="A89" s="11" t="s">
        <v>26</v>
      </c>
      <c r="B89" s="11"/>
      <c r="C89" s="11"/>
      <c r="D89" s="11"/>
      <c r="E89" s="11"/>
      <c r="F89" s="11"/>
      <c r="G89" s="11"/>
      <c r="H89" s="11" t="s">
        <v>27</v>
      </c>
      <c r="I89" s="11" t="s">
        <v>28</v>
      </c>
    </row>
    <row r="90" spans="1:9" ht="15.75">
      <c r="A90" s="11" t="str">
        <f>IF(B83&gt;0,(E83&amp;F83&amp;"Corer "),"")</f>
        <v/>
      </c>
      <c r="B90" s="11"/>
      <c r="C90" s="11"/>
      <c r="D90" s="11"/>
      <c r="E90" s="11"/>
      <c r="F90" s="11"/>
      <c r="G90" s="11"/>
      <c r="H90" s="11" t="s">
        <v>29</v>
      </c>
      <c r="I90" s="11"/>
    </row>
    <row r="91" spans="1:9" ht="15.75">
      <c r="A91" s="11" t="str">
        <f>IF(B84&gt;0,(E84&amp;F84&amp;"Lack "),"")</f>
        <v/>
      </c>
      <c r="B91" s="11"/>
      <c r="C91" s="11"/>
      <c r="D91" s="11"/>
      <c r="E91" s="11"/>
      <c r="F91" s="11"/>
      <c r="G91" s="11"/>
      <c r="H91" s="11" t="s">
        <v>30</v>
      </c>
      <c r="I91" s="11"/>
    </row>
    <row r="92" spans="1:9" ht="15.75">
      <c r="A92" s="11" t="str">
        <f>IF(B85&gt;0,(E85&amp;F85&amp;"Thousand "),"")</f>
        <v/>
      </c>
      <c r="B92" s="11"/>
      <c r="C92" s="11"/>
      <c r="D92" s="11"/>
      <c r="E92" s="11"/>
      <c r="F92" s="11"/>
      <c r="G92" s="11"/>
      <c r="H92" s="11" t="s">
        <v>31</v>
      </c>
      <c r="I92" s="11"/>
    </row>
    <row r="93" spans="1:9" ht="15.75">
      <c r="A93" s="11" t="str">
        <f ca="1">IF(B86&gt;0,(E86&amp;F86&amp;"Hundred "),"")</f>
        <v xml:space="preserve">One Hundred </v>
      </c>
      <c r="B93" s="11"/>
      <c r="C93" s="11"/>
      <c r="D93" s="11"/>
      <c r="E93" s="11"/>
      <c r="F93" s="11"/>
      <c r="G93" s="11"/>
      <c r="H93" s="11" t="s">
        <v>32</v>
      </c>
      <c r="I93" s="11"/>
    </row>
    <row r="94" spans="1:9" ht="15.75">
      <c r="A94" s="11" t="str">
        <f ca="1">IF(B87&gt;0,(E87&amp;F87),"")</f>
        <v xml:space="preserve">Fifty Eight </v>
      </c>
      <c r="B94" s="11"/>
      <c r="C94" s="11"/>
      <c r="D94" s="11"/>
      <c r="E94" s="11"/>
      <c r="F94" s="11"/>
      <c r="G94" s="11"/>
      <c r="H94" s="11" t="s">
        <v>33</v>
      </c>
      <c r="I94" s="11"/>
    </row>
    <row r="95" spans="1:9" ht="15.75">
      <c r="A95" s="11"/>
      <c r="B95" s="11"/>
      <c r="C95" s="11"/>
      <c r="D95" s="11"/>
      <c r="E95" s="11"/>
      <c r="F95" s="11"/>
      <c r="G95" s="11"/>
      <c r="H95" s="11" t="s">
        <v>34</v>
      </c>
      <c r="I95" s="11"/>
    </row>
    <row r="96" spans="1:9" ht="15.75">
      <c r="A96" s="11" t="str">
        <f ca="1">IF(B88&gt;0,("and Paise "&amp;E88&amp;F88&amp;" "),"")</f>
        <v xml:space="preserve">and Paise Seventy Two  </v>
      </c>
      <c r="B96" s="11"/>
      <c r="C96" s="11"/>
      <c r="D96" s="11"/>
      <c r="E96" s="11"/>
      <c r="F96" s="11"/>
      <c r="G96" s="11"/>
      <c r="H96" s="11" t="s">
        <v>35</v>
      </c>
      <c r="I96" s="11"/>
    </row>
    <row r="97" spans="1:9" ht="15.75">
      <c r="A97" s="11" t="s">
        <v>36</v>
      </c>
      <c r="B97" s="11"/>
      <c r="C97" s="11"/>
      <c r="D97" s="11"/>
      <c r="E97" s="11"/>
      <c r="F97" s="11"/>
      <c r="G97" s="11"/>
      <c r="H97" s="11" t="s">
        <v>37</v>
      </c>
      <c r="I97" s="11"/>
    </row>
    <row r="98" spans="1:9" ht="15.75">
      <c r="A98" s="11"/>
      <c r="B98" s="11"/>
      <c r="C98" s="11"/>
      <c r="D98" s="11"/>
      <c r="E98" s="11"/>
      <c r="F98" s="11"/>
      <c r="G98" s="11"/>
      <c r="H98" s="11" t="s">
        <v>38</v>
      </c>
      <c r="I98" s="11"/>
    </row>
    <row r="99" spans="1:9" ht="15.75">
      <c r="A99" s="25" t="str">
        <f ca="1">A89&amp;A90&amp;A91&amp;A92&amp;A93&amp;A94&amp;A95&amp;A96&amp;A97</f>
        <v>Rs. One Hundred Fifty Eight and Paise Seventy Two  Only.</v>
      </c>
      <c r="B99" s="25"/>
      <c r="C99" s="25"/>
      <c r="D99" s="25"/>
      <c r="E99" s="25"/>
      <c r="F99" s="25"/>
      <c r="G99" s="25"/>
      <c r="H99" s="8" t="s">
        <v>39</v>
      </c>
      <c r="I99" s="8"/>
    </row>
    <row r="100" spans="1:9" ht="15.75">
      <c r="A100" s="8"/>
      <c r="B100" s="8"/>
      <c r="C100" s="8"/>
      <c r="D100" s="8"/>
      <c r="E100" s="8"/>
      <c r="F100" s="8"/>
      <c r="G100" s="8"/>
      <c r="H100" s="8"/>
      <c r="I100" s="8"/>
    </row>
    <row r="101" spans="1:9" ht="15.75">
      <c r="A101" s="7">
        <f>Sh.B.!D15</f>
        <v>93.71</v>
      </c>
      <c r="B101" s="8"/>
      <c r="C101" s="8"/>
      <c r="D101" s="9"/>
      <c r="E101" s="10"/>
      <c r="F101" s="10"/>
      <c r="G101" s="10"/>
      <c r="H101" s="8" t="s">
        <v>11</v>
      </c>
      <c r="I101" s="8"/>
    </row>
    <row r="102" spans="1:9" ht="15.75">
      <c r="A102" s="11"/>
      <c r="B102" s="11"/>
      <c r="C102" s="11"/>
      <c r="D102" s="11"/>
      <c r="E102" s="11"/>
      <c r="F102" s="11"/>
      <c r="G102" s="11"/>
      <c r="H102" s="11" t="s">
        <v>12</v>
      </c>
      <c r="I102" s="11" t="s">
        <v>13</v>
      </c>
    </row>
    <row r="103" spans="1:9" ht="15.75">
      <c r="A103" s="11">
        <f>MOD(INT(A101-(A104+A105+A106+A107)),1000000000)</f>
        <v>0</v>
      </c>
      <c r="B103" s="11">
        <f>A103/10000000</f>
        <v>0</v>
      </c>
      <c r="C103" s="11">
        <f t="shared" ref="C103:C108" si="15">IF(B103&lt;19,B103,INT(B103/10))</f>
        <v>0</v>
      </c>
      <c r="D103" s="11">
        <f t="shared" ref="D103:D108" si="16">IF(B103&lt;19,0,MOD(B103,10))</f>
        <v>0</v>
      </c>
      <c r="E103" s="11" t="str">
        <f t="shared" ref="E103:E108" ca="1" si="17">IF(A103&gt;0,IF(B103&gt;19,INDIRECT("i"&amp;C103),INDIRECT("h"&amp;C103)),"")</f>
        <v/>
      </c>
      <c r="F103" s="11" t="str">
        <f ca="1">IF(D103&gt;0,INDIRECT("h"&amp;D103),"")</f>
        <v/>
      </c>
      <c r="G103" s="11"/>
      <c r="H103" s="11" t="s">
        <v>14</v>
      </c>
      <c r="I103" s="11" t="s">
        <v>15</v>
      </c>
    </row>
    <row r="104" spans="1:9" ht="15.75">
      <c r="A104" s="11">
        <f>MOD(INT(A101-(A105+A106+A107)),10000000)</f>
        <v>0</v>
      </c>
      <c r="B104" s="11">
        <f>A104/100000</f>
        <v>0</v>
      </c>
      <c r="C104" s="11">
        <f t="shared" si="15"/>
        <v>0</v>
      </c>
      <c r="D104" s="11">
        <f t="shared" si="16"/>
        <v>0</v>
      </c>
      <c r="E104" s="11" t="str">
        <f t="shared" ca="1" si="17"/>
        <v/>
      </c>
      <c r="F104" s="11" t="str">
        <f ca="1">IF(D104&gt;0,INDIRECT("h"&amp;D104),"")</f>
        <v/>
      </c>
      <c r="G104" s="11"/>
      <c r="H104" s="11" t="s">
        <v>16</v>
      </c>
      <c r="I104" s="11" t="s">
        <v>17</v>
      </c>
    </row>
    <row r="105" spans="1:9" ht="15.75">
      <c r="A105" s="11">
        <f>MOD(INT(A101-(A106+A107)),100000)</f>
        <v>0</v>
      </c>
      <c r="B105" s="11">
        <f>A105/1000</f>
        <v>0</v>
      </c>
      <c r="C105" s="11">
        <f t="shared" si="15"/>
        <v>0</v>
      </c>
      <c r="D105" s="11">
        <f t="shared" si="16"/>
        <v>0</v>
      </c>
      <c r="E105" s="11" t="str">
        <f t="shared" ca="1" si="17"/>
        <v/>
      </c>
      <c r="F105" s="11" t="str">
        <f ca="1">IF(D105&gt;0,INDIRECT("h"&amp;D105),"")</f>
        <v/>
      </c>
      <c r="G105" s="11"/>
      <c r="H105" s="11" t="s">
        <v>18</v>
      </c>
      <c r="I105" s="11" t="s">
        <v>19</v>
      </c>
    </row>
    <row r="106" spans="1:9" ht="15.75">
      <c r="A106" s="11">
        <f>MOD(INT(A101-A107),1000)</f>
        <v>0</v>
      </c>
      <c r="B106" s="11">
        <f>A106/100</f>
        <v>0</v>
      </c>
      <c r="C106" s="11">
        <f t="shared" si="15"/>
        <v>0</v>
      </c>
      <c r="D106" s="11">
        <f t="shared" si="16"/>
        <v>0</v>
      </c>
      <c r="E106" s="11" t="str">
        <f t="shared" ca="1" si="17"/>
        <v/>
      </c>
      <c r="F106" s="11"/>
      <c r="G106" s="11"/>
      <c r="H106" s="11" t="s">
        <v>20</v>
      </c>
      <c r="I106" s="11" t="s">
        <v>21</v>
      </c>
    </row>
    <row r="107" spans="1:9" ht="15.75">
      <c r="A107" s="11">
        <f>MOD(INT(A101),100)</f>
        <v>93</v>
      </c>
      <c r="B107" s="11">
        <f>A107</f>
        <v>93</v>
      </c>
      <c r="C107" s="11">
        <f t="shared" si="15"/>
        <v>9</v>
      </c>
      <c r="D107" s="11">
        <f t="shared" si="16"/>
        <v>3</v>
      </c>
      <c r="E107" s="11" t="str">
        <f t="shared" ca="1" si="17"/>
        <v xml:space="preserve">Ninty </v>
      </c>
      <c r="F107" s="11" t="str">
        <f ca="1">IF(D107&gt;0,INDIRECT("h"&amp;D107),"")</f>
        <v xml:space="preserve">Three </v>
      </c>
      <c r="G107" s="11"/>
      <c r="H107" s="11" t="s">
        <v>22</v>
      </c>
      <c r="I107" s="11" t="s">
        <v>23</v>
      </c>
    </row>
    <row r="108" spans="1:9" ht="15.75">
      <c r="A108" s="11">
        <f>A101-INT(A101)</f>
        <v>0.70999999999999375</v>
      </c>
      <c r="B108" s="11">
        <f>INT(ROUND((A108*100),0))</f>
        <v>71</v>
      </c>
      <c r="C108" s="11">
        <f t="shared" si="15"/>
        <v>7</v>
      </c>
      <c r="D108" s="11">
        <f t="shared" si="16"/>
        <v>1</v>
      </c>
      <c r="E108" s="11" t="str">
        <f t="shared" ca="1" si="17"/>
        <v xml:space="preserve">Seventy </v>
      </c>
      <c r="F108" s="11" t="str">
        <f ca="1">IF(D108&gt;0,INDIRECT("h"&amp;D108),"")</f>
        <v xml:space="preserve">One </v>
      </c>
      <c r="G108" s="11"/>
      <c r="H108" s="11" t="s">
        <v>24</v>
      </c>
      <c r="I108" s="11" t="s">
        <v>25</v>
      </c>
    </row>
    <row r="109" spans="1:9" ht="15.75">
      <c r="A109" s="11" t="s">
        <v>26</v>
      </c>
      <c r="B109" s="11"/>
      <c r="C109" s="11"/>
      <c r="D109" s="11"/>
      <c r="E109" s="11"/>
      <c r="F109" s="11"/>
      <c r="G109" s="11"/>
      <c r="H109" s="11" t="s">
        <v>27</v>
      </c>
      <c r="I109" s="11" t="s">
        <v>28</v>
      </c>
    </row>
    <row r="110" spans="1:9" ht="15.75">
      <c r="A110" s="11" t="str">
        <f>IF(B103&gt;0,(E103&amp;F103&amp;"Corer "),"")</f>
        <v/>
      </c>
      <c r="B110" s="11"/>
      <c r="C110" s="11"/>
      <c r="D110" s="11"/>
      <c r="E110" s="11"/>
      <c r="F110" s="11"/>
      <c r="G110" s="11"/>
      <c r="H110" s="11" t="s">
        <v>29</v>
      </c>
      <c r="I110" s="11"/>
    </row>
    <row r="111" spans="1:9" ht="15.75">
      <c r="A111" s="11" t="str">
        <f>IF(B104&gt;0,(E104&amp;F104&amp;"Lack "),"")</f>
        <v/>
      </c>
      <c r="B111" s="11"/>
      <c r="C111" s="11"/>
      <c r="D111" s="11"/>
      <c r="E111" s="11"/>
      <c r="F111" s="11"/>
      <c r="G111" s="11"/>
      <c r="H111" s="11" t="s">
        <v>30</v>
      </c>
      <c r="I111" s="11"/>
    </row>
    <row r="112" spans="1:9" ht="15.75">
      <c r="A112" s="11" t="str">
        <f>IF(B105&gt;0,(E105&amp;F105&amp;"Thousand "),"")</f>
        <v/>
      </c>
      <c r="B112" s="11"/>
      <c r="C112" s="11"/>
      <c r="D112" s="11"/>
      <c r="E112" s="11"/>
      <c r="F112" s="11"/>
      <c r="G112" s="11"/>
      <c r="H112" s="11" t="s">
        <v>31</v>
      </c>
      <c r="I112" s="11"/>
    </row>
    <row r="113" spans="1:9" ht="15.75">
      <c r="A113" s="11" t="str">
        <f>IF(B106&gt;0,(E106&amp;F106&amp;"Hundred "),"")</f>
        <v/>
      </c>
      <c r="B113" s="11"/>
      <c r="C113" s="11"/>
      <c r="D113" s="11"/>
      <c r="E113" s="11"/>
      <c r="F113" s="11"/>
      <c r="G113" s="11"/>
      <c r="H113" s="11" t="s">
        <v>32</v>
      </c>
      <c r="I113" s="11"/>
    </row>
    <row r="114" spans="1:9" ht="15.75">
      <c r="A114" s="11" t="str">
        <f ca="1">IF(B107&gt;0,(E107&amp;F107),"")</f>
        <v xml:space="preserve">Ninty Three </v>
      </c>
      <c r="B114" s="11"/>
      <c r="C114" s="11"/>
      <c r="D114" s="11"/>
      <c r="E114" s="11"/>
      <c r="F114" s="11"/>
      <c r="G114" s="11"/>
      <c r="H114" s="11" t="s">
        <v>33</v>
      </c>
      <c r="I114" s="11"/>
    </row>
    <row r="115" spans="1:9" ht="15.75">
      <c r="A115" s="11"/>
      <c r="B115" s="11"/>
      <c r="C115" s="11"/>
      <c r="D115" s="11"/>
      <c r="E115" s="11"/>
      <c r="F115" s="11"/>
      <c r="G115" s="11"/>
      <c r="H115" s="11" t="s">
        <v>34</v>
      </c>
      <c r="I115" s="11"/>
    </row>
    <row r="116" spans="1:9" ht="15.75">
      <c r="A116" s="11" t="str">
        <f ca="1">IF(B108&gt;0,("and Paise "&amp;E108&amp;F108&amp;" "),"")</f>
        <v xml:space="preserve">and Paise Seventy One  </v>
      </c>
      <c r="B116" s="11"/>
      <c r="C116" s="11"/>
      <c r="D116" s="11"/>
      <c r="E116" s="11"/>
      <c r="F116" s="11"/>
      <c r="G116" s="11"/>
      <c r="H116" s="11" t="s">
        <v>35</v>
      </c>
      <c r="I116" s="11"/>
    </row>
    <row r="117" spans="1:9" ht="15.75">
      <c r="A117" s="11" t="s">
        <v>36</v>
      </c>
      <c r="B117" s="11"/>
      <c r="C117" s="11"/>
      <c r="D117" s="11"/>
      <c r="E117" s="11"/>
      <c r="F117" s="11"/>
      <c r="G117" s="11"/>
      <c r="H117" s="11" t="s">
        <v>37</v>
      </c>
      <c r="I117" s="11"/>
    </row>
    <row r="118" spans="1:9" ht="15.75">
      <c r="A118" s="11"/>
      <c r="B118" s="11"/>
      <c r="C118" s="11"/>
      <c r="D118" s="11"/>
      <c r="E118" s="11"/>
      <c r="F118" s="11"/>
      <c r="G118" s="11"/>
      <c r="H118" s="11" t="s">
        <v>38</v>
      </c>
      <c r="I118" s="11"/>
    </row>
    <row r="119" spans="1:9" ht="15.75">
      <c r="A119" s="25" t="str">
        <f ca="1">A109&amp;A110&amp;A111&amp;A112&amp;A113&amp;A114&amp;A115&amp;A116&amp;A117</f>
        <v>Rs. Ninty Three and Paise Seventy One  Only.</v>
      </c>
      <c r="B119" s="25"/>
      <c r="C119" s="25"/>
      <c r="D119" s="25"/>
      <c r="E119" s="25"/>
      <c r="F119" s="25"/>
      <c r="G119" s="25"/>
      <c r="H119" s="8" t="s">
        <v>39</v>
      </c>
      <c r="I119" s="8"/>
    </row>
    <row r="120" spans="1:9" ht="15.75">
      <c r="A120" s="8"/>
      <c r="B120" s="8"/>
      <c r="C120" s="8"/>
      <c r="D120" s="8"/>
      <c r="E120" s="8"/>
      <c r="F120" s="8"/>
      <c r="G120" s="8"/>
      <c r="H120" s="8"/>
      <c r="I120" s="8"/>
    </row>
    <row r="121" spans="1:9" ht="15.75">
      <c r="A121" s="7">
        <f>Sh.B.!D16</f>
        <v>75.75</v>
      </c>
      <c r="B121" s="8"/>
      <c r="C121" s="8"/>
      <c r="D121" s="9"/>
      <c r="E121" s="10"/>
      <c r="F121" s="10"/>
      <c r="G121" s="10"/>
      <c r="H121" s="8" t="s">
        <v>11</v>
      </c>
      <c r="I121" s="8"/>
    </row>
    <row r="122" spans="1:9" ht="15.75">
      <c r="A122" s="11"/>
      <c r="B122" s="11"/>
      <c r="C122" s="11"/>
      <c r="D122" s="11"/>
      <c r="E122" s="11"/>
      <c r="F122" s="11"/>
      <c r="G122" s="11"/>
      <c r="H122" s="11" t="s">
        <v>12</v>
      </c>
      <c r="I122" s="11" t="s">
        <v>13</v>
      </c>
    </row>
    <row r="123" spans="1:9" ht="15.75">
      <c r="A123" s="11">
        <f>MOD(INT(A121-(A124+A125+A126+A127)),1000000000)</f>
        <v>0</v>
      </c>
      <c r="B123" s="11">
        <f>A123/10000000</f>
        <v>0</v>
      </c>
      <c r="C123" s="11">
        <f t="shared" ref="C123:C128" si="18">IF(B123&lt;19,B123,INT(B123/10))</f>
        <v>0</v>
      </c>
      <c r="D123" s="11">
        <f t="shared" ref="D123:D128" si="19">IF(B123&lt;19,0,MOD(B123,10))</f>
        <v>0</v>
      </c>
      <c r="E123" s="11" t="str">
        <f t="shared" ref="E123:E128" ca="1" si="20">IF(A123&gt;0,IF(B123&gt;19,INDIRECT("i"&amp;C123),INDIRECT("h"&amp;C123)),"")</f>
        <v/>
      </c>
      <c r="F123" s="11" t="str">
        <f ca="1">IF(D123&gt;0,INDIRECT("h"&amp;D123),"")</f>
        <v/>
      </c>
      <c r="G123" s="11"/>
      <c r="H123" s="11" t="s">
        <v>14</v>
      </c>
      <c r="I123" s="11" t="s">
        <v>15</v>
      </c>
    </row>
    <row r="124" spans="1:9" ht="15.75">
      <c r="A124" s="11">
        <f>MOD(INT(A121-(A125+A126+A127)),10000000)</f>
        <v>0</v>
      </c>
      <c r="B124" s="11">
        <f>A124/100000</f>
        <v>0</v>
      </c>
      <c r="C124" s="11">
        <f t="shared" si="18"/>
        <v>0</v>
      </c>
      <c r="D124" s="11">
        <f t="shared" si="19"/>
        <v>0</v>
      </c>
      <c r="E124" s="11" t="str">
        <f t="shared" ca="1" si="20"/>
        <v/>
      </c>
      <c r="F124" s="11" t="str">
        <f ca="1">IF(D124&gt;0,INDIRECT("h"&amp;D124),"")</f>
        <v/>
      </c>
      <c r="G124" s="11"/>
      <c r="H124" s="11" t="s">
        <v>16</v>
      </c>
      <c r="I124" s="11" t="s">
        <v>17</v>
      </c>
    </row>
    <row r="125" spans="1:9" ht="15.75">
      <c r="A125" s="11">
        <f>MOD(INT(A121-(A126+A127)),100000)</f>
        <v>0</v>
      </c>
      <c r="B125" s="11">
        <f>A125/1000</f>
        <v>0</v>
      </c>
      <c r="C125" s="11">
        <f t="shared" si="18"/>
        <v>0</v>
      </c>
      <c r="D125" s="11">
        <f t="shared" si="19"/>
        <v>0</v>
      </c>
      <c r="E125" s="11" t="str">
        <f t="shared" ca="1" si="20"/>
        <v/>
      </c>
      <c r="F125" s="11" t="str">
        <f ca="1">IF(D125&gt;0,INDIRECT("h"&amp;D125),"")</f>
        <v/>
      </c>
      <c r="G125" s="11"/>
      <c r="H125" s="11" t="s">
        <v>18</v>
      </c>
      <c r="I125" s="11" t="s">
        <v>19</v>
      </c>
    </row>
    <row r="126" spans="1:9" ht="15.75">
      <c r="A126" s="11">
        <f>MOD(INT(A121-A127),1000)</f>
        <v>0</v>
      </c>
      <c r="B126" s="11">
        <f>A126/100</f>
        <v>0</v>
      </c>
      <c r="C126" s="11">
        <f t="shared" si="18"/>
        <v>0</v>
      </c>
      <c r="D126" s="11">
        <f t="shared" si="19"/>
        <v>0</v>
      </c>
      <c r="E126" s="11" t="str">
        <f t="shared" ca="1" si="20"/>
        <v/>
      </c>
      <c r="F126" s="11"/>
      <c r="G126" s="11"/>
      <c r="H126" s="11" t="s">
        <v>20</v>
      </c>
      <c r="I126" s="11" t="s">
        <v>21</v>
      </c>
    </row>
    <row r="127" spans="1:9" ht="15.75">
      <c r="A127" s="11">
        <f>MOD(INT(A121),100)</f>
        <v>75</v>
      </c>
      <c r="B127" s="11">
        <f>A127</f>
        <v>75</v>
      </c>
      <c r="C127" s="11">
        <f t="shared" si="18"/>
        <v>7</v>
      </c>
      <c r="D127" s="11">
        <f t="shared" si="19"/>
        <v>5</v>
      </c>
      <c r="E127" s="11" t="str">
        <f t="shared" ca="1" si="20"/>
        <v xml:space="preserve">Seventy </v>
      </c>
      <c r="F127" s="11" t="str">
        <f ca="1">IF(D127&gt;0,INDIRECT("h"&amp;D127),"")</f>
        <v xml:space="preserve">Five </v>
      </c>
      <c r="G127" s="11"/>
      <c r="H127" s="11" t="s">
        <v>22</v>
      </c>
      <c r="I127" s="11" t="s">
        <v>23</v>
      </c>
    </row>
    <row r="128" spans="1:9" ht="15.75">
      <c r="A128" s="12">
        <f>ROUND(A121-INT(A121),2)</f>
        <v>0.75</v>
      </c>
      <c r="B128" s="11">
        <f>INT(ROUND((A128*100),0))</f>
        <v>75</v>
      </c>
      <c r="C128" s="11">
        <f t="shared" si="18"/>
        <v>7</v>
      </c>
      <c r="D128" s="11">
        <f t="shared" si="19"/>
        <v>5</v>
      </c>
      <c r="E128" s="11" t="str">
        <f t="shared" ca="1" si="20"/>
        <v xml:space="preserve">Seventy </v>
      </c>
      <c r="F128" s="11" t="str">
        <f ca="1">IF(D128&gt;0,INDIRECT("h"&amp;D128),"")</f>
        <v xml:space="preserve">Five </v>
      </c>
      <c r="G128" s="11"/>
      <c r="H128" s="11" t="s">
        <v>24</v>
      </c>
      <c r="I128" s="11" t="s">
        <v>25</v>
      </c>
    </row>
    <row r="129" spans="1:9" ht="15.75">
      <c r="A129" s="11" t="s">
        <v>26</v>
      </c>
      <c r="B129" s="11"/>
      <c r="C129" s="11"/>
      <c r="D129" s="11"/>
      <c r="E129" s="11"/>
      <c r="F129" s="11"/>
      <c r="G129" s="11"/>
      <c r="H129" s="11" t="s">
        <v>27</v>
      </c>
      <c r="I129" s="11" t="s">
        <v>28</v>
      </c>
    </row>
    <row r="130" spans="1:9" ht="15.75">
      <c r="A130" s="11" t="str">
        <f>IF(B123&gt;0,(E123&amp;F123&amp;"Corer "),"")</f>
        <v/>
      </c>
      <c r="B130" s="11"/>
      <c r="C130" s="11"/>
      <c r="D130" s="11"/>
      <c r="E130" s="11"/>
      <c r="F130" s="11"/>
      <c r="G130" s="11"/>
      <c r="H130" s="11" t="s">
        <v>29</v>
      </c>
      <c r="I130" s="11"/>
    </row>
    <row r="131" spans="1:9" ht="15.75">
      <c r="A131" s="11" t="str">
        <f>IF(B124&gt;0,(E124&amp;F124&amp;"Lack "),"")</f>
        <v/>
      </c>
      <c r="B131" s="11"/>
      <c r="C131" s="11"/>
      <c r="D131" s="11"/>
      <c r="E131" s="11"/>
      <c r="F131" s="11"/>
      <c r="G131" s="11"/>
      <c r="H131" s="11" t="s">
        <v>30</v>
      </c>
      <c r="I131" s="11"/>
    </row>
    <row r="132" spans="1:9" ht="15.75">
      <c r="A132" s="11" t="str">
        <f>IF(B125&gt;0,(E125&amp;F125&amp;"Thousand "),"")</f>
        <v/>
      </c>
      <c r="B132" s="11"/>
      <c r="C132" s="11"/>
      <c r="D132" s="11"/>
      <c r="E132" s="11"/>
      <c r="F132" s="11"/>
      <c r="G132" s="11"/>
      <c r="H132" s="11" t="s">
        <v>31</v>
      </c>
      <c r="I132" s="11"/>
    </row>
    <row r="133" spans="1:9" ht="15.75">
      <c r="A133" s="11" t="str">
        <f>IF(B126&gt;0,(E126&amp;F126&amp;"Hundred "),"")</f>
        <v/>
      </c>
      <c r="B133" s="11"/>
      <c r="C133" s="11"/>
      <c r="D133" s="11"/>
      <c r="E133" s="11"/>
      <c r="F133" s="11"/>
      <c r="G133" s="11"/>
      <c r="H133" s="11" t="s">
        <v>32</v>
      </c>
      <c r="I133" s="11"/>
    </row>
    <row r="134" spans="1:9" ht="15.75">
      <c r="A134" s="11" t="str">
        <f ca="1">IF(B127&gt;0,(E127&amp;F127),"")</f>
        <v xml:space="preserve">Seventy Five </v>
      </c>
      <c r="B134" s="11"/>
      <c r="C134" s="11"/>
      <c r="D134" s="11"/>
      <c r="E134" s="11"/>
      <c r="F134" s="11"/>
      <c r="G134" s="11"/>
      <c r="H134" s="11" t="s">
        <v>33</v>
      </c>
      <c r="I134" s="11"/>
    </row>
    <row r="135" spans="1:9" ht="15.75">
      <c r="A135" s="11"/>
      <c r="B135" s="11"/>
      <c r="C135" s="11"/>
      <c r="D135" s="11"/>
      <c r="E135" s="11"/>
      <c r="F135" s="11"/>
      <c r="G135" s="11"/>
      <c r="H135" s="11" t="s">
        <v>34</v>
      </c>
      <c r="I135" s="11"/>
    </row>
    <row r="136" spans="1:9" ht="15.75">
      <c r="A136" s="11" t="str">
        <f ca="1">IF(B128&gt;0,("and Paise "&amp;E128&amp;F128&amp;" "),"")</f>
        <v xml:space="preserve">and Paise Seventy Five  </v>
      </c>
      <c r="B136" s="11"/>
      <c r="C136" s="11"/>
      <c r="D136" s="11"/>
      <c r="E136" s="11"/>
      <c r="F136" s="11"/>
      <c r="G136" s="11"/>
      <c r="H136" s="11" t="s">
        <v>35</v>
      </c>
      <c r="I136" s="11"/>
    </row>
    <row r="137" spans="1:9" ht="15.75">
      <c r="A137" s="11" t="s">
        <v>36</v>
      </c>
      <c r="B137" s="11"/>
      <c r="C137" s="11"/>
      <c r="D137" s="11"/>
      <c r="E137" s="11"/>
      <c r="F137" s="11"/>
      <c r="G137" s="11"/>
      <c r="H137" s="11" t="s">
        <v>37</v>
      </c>
      <c r="I137" s="11"/>
    </row>
    <row r="138" spans="1:9" ht="15.75">
      <c r="A138" s="11"/>
      <c r="B138" s="11"/>
      <c r="C138" s="11"/>
      <c r="D138" s="11"/>
      <c r="E138" s="11"/>
      <c r="F138" s="11"/>
      <c r="G138" s="11"/>
      <c r="H138" s="11" t="s">
        <v>38</v>
      </c>
      <c r="I138" s="11"/>
    </row>
    <row r="139" spans="1:9" ht="15.75">
      <c r="A139" s="25" t="str">
        <f ca="1">A129&amp;A130&amp;A131&amp;A132&amp;A133&amp;A134&amp;A135&amp;A136&amp;A137</f>
        <v>Rs. Seventy Five and Paise Seventy Five  Only.</v>
      </c>
      <c r="B139" s="25"/>
      <c r="C139" s="25"/>
      <c r="D139" s="25"/>
      <c r="E139" s="25"/>
      <c r="F139" s="25"/>
      <c r="G139" s="25"/>
      <c r="H139" s="8" t="s">
        <v>39</v>
      </c>
      <c r="I139" s="8"/>
    </row>
    <row r="140" spans="1:9" ht="15.75">
      <c r="A140" s="14"/>
      <c r="B140" s="14"/>
      <c r="C140" s="14"/>
      <c r="D140" s="14"/>
      <c r="E140" s="14"/>
      <c r="F140" s="14"/>
      <c r="G140" s="14"/>
      <c r="H140" s="8"/>
      <c r="I140" s="8"/>
    </row>
    <row r="141" spans="1:9" ht="15.75">
      <c r="A141" s="7">
        <f>Sh.B.!D17</f>
        <v>160.24</v>
      </c>
      <c r="B141" s="8"/>
      <c r="C141" s="8"/>
      <c r="D141" s="9"/>
      <c r="E141" s="10"/>
      <c r="F141" s="10"/>
      <c r="G141" s="10"/>
      <c r="H141" s="8" t="s">
        <v>11</v>
      </c>
      <c r="I141" s="8"/>
    </row>
    <row r="142" spans="1:9" ht="15.75">
      <c r="A142" s="11"/>
      <c r="B142" s="11"/>
      <c r="C142" s="11"/>
      <c r="D142" s="11"/>
      <c r="E142" s="11"/>
      <c r="F142" s="11"/>
      <c r="G142" s="11"/>
      <c r="H142" s="11" t="s">
        <v>12</v>
      </c>
      <c r="I142" s="11" t="s">
        <v>13</v>
      </c>
    </row>
    <row r="143" spans="1:9" ht="15.75">
      <c r="A143" s="11">
        <f>MOD(INT(A141-(A144+A145+A146+A147)),1000000000)</f>
        <v>0</v>
      </c>
      <c r="B143" s="11">
        <f>A143/10000000</f>
        <v>0</v>
      </c>
      <c r="C143" s="11">
        <f t="shared" ref="C143:C148" si="21">IF(B143&lt;19,B143,INT(B143/10))</f>
        <v>0</v>
      </c>
      <c r="D143" s="11">
        <f t="shared" ref="D143:D148" si="22">IF(B143&lt;19,0,MOD(B143,10))</f>
        <v>0</v>
      </c>
      <c r="E143" s="11" t="str">
        <f t="shared" ref="E143:E148" ca="1" si="23">IF(A143&gt;0,IF(B143&gt;19,INDIRECT("i"&amp;C143),INDIRECT("h"&amp;C143)),"")</f>
        <v/>
      </c>
      <c r="F143" s="11" t="str">
        <f ca="1">IF(D143&gt;0,INDIRECT("h"&amp;D143),"")</f>
        <v/>
      </c>
      <c r="G143" s="11"/>
      <c r="H143" s="11" t="s">
        <v>14</v>
      </c>
      <c r="I143" s="11" t="s">
        <v>15</v>
      </c>
    </row>
    <row r="144" spans="1:9" ht="15.75">
      <c r="A144" s="11">
        <f>MOD(INT(A141-(A145+A146+A147)),10000000)</f>
        <v>0</v>
      </c>
      <c r="B144" s="11">
        <f>A144/100000</f>
        <v>0</v>
      </c>
      <c r="C144" s="11">
        <f t="shared" si="21"/>
        <v>0</v>
      </c>
      <c r="D144" s="11">
        <f t="shared" si="22"/>
        <v>0</v>
      </c>
      <c r="E144" s="11" t="str">
        <f t="shared" ca="1" si="23"/>
        <v/>
      </c>
      <c r="F144" s="11" t="str">
        <f ca="1">IF(D144&gt;0,INDIRECT("h"&amp;D144),"")</f>
        <v/>
      </c>
      <c r="G144" s="11"/>
      <c r="H144" s="11" t="s">
        <v>16</v>
      </c>
      <c r="I144" s="11" t="s">
        <v>17</v>
      </c>
    </row>
    <row r="145" spans="1:9" ht="15.75">
      <c r="A145" s="11">
        <f>MOD(INT(A141-(A146+A147)),100000)</f>
        <v>0</v>
      </c>
      <c r="B145" s="11">
        <f>A145/1000</f>
        <v>0</v>
      </c>
      <c r="C145" s="11">
        <f t="shared" si="21"/>
        <v>0</v>
      </c>
      <c r="D145" s="11">
        <f t="shared" si="22"/>
        <v>0</v>
      </c>
      <c r="E145" s="11" t="str">
        <f t="shared" ca="1" si="23"/>
        <v/>
      </c>
      <c r="F145" s="11" t="str">
        <f ca="1">IF(D145&gt;0,INDIRECT("h"&amp;D145),"")</f>
        <v/>
      </c>
      <c r="G145" s="11"/>
      <c r="H145" s="11" t="s">
        <v>18</v>
      </c>
      <c r="I145" s="11" t="s">
        <v>19</v>
      </c>
    </row>
    <row r="146" spans="1:9" ht="15.75">
      <c r="A146" s="11">
        <f>MOD(INT(A141-A147),1000)</f>
        <v>100</v>
      </c>
      <c r="B146" s="11">
        <f>A146/100</f>
        <v>1</v>
      </c>
      <c r="C146" s="11">
        <f t="shared" si="21"/>
        <v>1</v>
      </c>
      <c r="D146" s="11">
        <f t="shared" si="22"/>
        <v>0</v>
      </c>
      <c r="E146" s="11" t="str">
        <f t="shared" ca="1" si="23"/>
        <v xml:space="preserve">One </v>
      </c>
      <c r="F146" s="11"/>
      <c r="G146" s="11"/>
      <c r="H146" s="11" t="s">
        <v>20</v>
      </c>
      <c r="I146" s="11" t="s">
        <v>21</v>
      </c>
    </row>
    <row r="147" spans="1:9" ht="15.75">
      <c r="A147" s="11">
        <f>MOD(INT(A141),100)</f>
        <v>60</v>
      </c>
      <c r="B147" s="11">
        <f>A147</f>
        <v>60</v>
      </c>
      <c r="C147" s="11">
        <f t="shared" si="21"/>
        <v>6</v>
      </c>
      <c r="D147" s="11">
        <f t="shared" si="22"/>
        <v>0</v>
      </c>
      <c r="E147" s="11" t="str">
        <f t="shared" ca="1" si="23"/>
        <v xml:space="preserve">Sixty </v>
      </c>
      <c r="F147" s="11" t="str">
        <f ca="1">IF(D147&gt;0,INDIRECT("h"&amp;D147),"")</f>
        <v/>
      </c>
      <c r="G147" s="11"/>
      <c r="H147" s="11" t="s">
        <v>22</v>
      </c>
      <c r="I147" s="11" t="s">
        <v>23</v>
      </c>
    </row>
    <row r="148" spans="1:9" ht="15.75">
      <c r="A148" s="12">
        <f>ROUND(A141-INT(A141),2)</f>
        <v>0.24</v>
      </c>
      <c r="B148" s="11">
        <f>INT(ROUND((A148*100),0))</f>
        <v>24</v>
      </c>
      <c r="C148" s="11">
        <f t="shared" si="21"/>
        <v>2</v>
      </c>
      <c r="D148" s="11">
        <f t="shared" si="22"/>
        <v>4</v>
      </c>
      <c r="E148" s="11" t="str">
        <f t="shared" ca="1" si="23"/>
        <v xml:space="preserve">Twenty </v>
      </c>
      <c r="F148" s="11" t="str">
        <f ca="1">IF(D148&gt;0,INDIRECT("h"&amp;D148),"")</f>
        <v xml:space="preserve">Four </v>
      </c>
      <c r="G148" s="11"/>
      <c r="H148" s="11" t="s">
        <v>24</v>
      </c>
      <c r="I148" s="11" t="s">
        <v>25</v>
      </c>
    </row>
    <row r="149" spans="1:9" ht="15.75">
      <c r="A149" s="11" t="s">
        <v>26</v>
      </c>
      <c r="B149" s="11"/>
      <c r="C149" s="11"/>
      <c r="D149" s="11"/>
      <c r="E149" s="11"/>
      <c r="F149" s="11"/>
      <c r="G149" s="11"/>
      <c r="H149" s="11" t="s">
        <v>27</v>
      </c>
      <c r="I149" s="11" t="s">
        <v>28</v>
      </c>
    </row>
    <row r="150" spans="1:9" ht="15.75">
      <c r="A150" s="11" t="str">
        <f>IF(B143&gt;0,(E143&amp;F143&amp;"Corer "),"")</f>
        <v/>
      </c>
      <c r="B150" s="11"/>
      <c r="C150" s="11"/>
      <c r="D150" s="11"/>
      <c r="E150" s="11"/>
      <c r="F150" s="11"/>
      <c r="G150" s="11"/>
      <c r="H150" s="11" t="s">
        <v>29</v>
      </c>
      <c r="I150" s="11"/>
    </row>
    <row r="151" spans="1:9" ht="15.75">
      <c r="A151" s="11" t="str">
        <f>IF(B144&gt;0,(E144&amp;F144&amp;"Lack "),"")</f>
        <v/>
      </c>
      <c r="B151" s="11"/>
      <c r="C151" s="11"/>
      <c r="D151" s="11"/>
      <c r="E151" s="11"/>
      <c r="F151" s="11"/>
      <c r="G151" s="11"/>
      <c r="H151" s="11" t="s">
        <v>30</v>
      </c>
      <c r="I151" s="11"/>
    </row>
    <row r="152" spans="1:9" ht="15.75">
      <c r="A152" s="11" t="str">
        <f>IF(B145&gt;0,(E145&amp;F145&amp;"Thousand "),"")</f>
        <v/>
      </c>
      <c r="B152" s="11"/>
      <c r="C152" s="11"/>
      <c r="D152" s="11"/>
      <c r="E152" s="11"/>
      <c r="F152" s="11"/>
      <c r="G152" s="11"/>
      <c r="H152" s="11" t="s">
        <v>31</v>
      </c>
      <c r="I152" s="11"/>
    </row>
    <row r="153" spans="1:9" ht="15.75">
      <c r="A153" s="11" t="str">
        <f ca="1">IF(B146&gt;0,(E146&amp;F146&amp;"Hundred "),"")</f>
        <v xml:space="preserve">One Hundred </v>
      </c>
      <c r="B153" s="11"/>
      <c r="C153" s="11"/>
      <c r="D153" s="11"/>
      <c r="E153" s="11"/>
      <c r="F153" s="11"/>
      <c r="G153" s="11"/>
      <c r="H153" s="11" t="s">
        <v>32</v>
      </c>
      <c r="I153" s="11"/>
    </row>
    <row r="154" spans="1:9" ht="15.75">
      <c r="A154" s="11" t="str">
        <f ca="1">IF(B147&gt;0,(E147&amp;F147),"")</f>
        <v xml:space="preserve">Sixty </v>
      </c>
      <c r="B154" s="11"/>
      <c r="C154" s="11"/>
      <c r="D154" s="11"/>
      <c r="E154" s="11"/>
      <c r="F154" s="11"/>
      <c r="G154" s="11"/>
      <c r="H154" s="11" t="s">
        <v>33</v>
      </c>
      <c r="I154" s="11"/>
    </row>
    <row r="155" spans="1:9" ht="15.75">
      <c r="A155" s="11"/>
      <c r="B155" s="11"/>
      <c r="C155" s="11"/>
      <c r="D155" s="11"/>
      <c r="E155" s="11"/>
      <c r="F155" s="11"/>
      <c r="G155" s="11"/>
      <c r="H155" s="11" t="s">
        <v>34</v>
      </c>
      <c r="I155" s="11"/>
    </row>
    <row r="156" spans="1:9" ht="15.75">
      <c r="A156" s="11" t="str">
        <f ca="1">IF(B148&gt;0,("and Paise "&amp;E148&amp;F148&amp;" "),"")</f>
        <v xml:space="preserve">and Paise Twenty Four  </v>
      </c>
      <c r="B156" s="11"/>
      <c r="C156" s="11"/>
      <c r="D156" s="11"/>
      <c r="E156" s="11"/>
      <c r="F156" s="11"/>
      <c r="G156" s="11"/>
      <c r="H156" s="11" t="s">
        <v>35</v>
      </c>
      <c r="I156" s="11"/>
    </row>
    <row r="157" spans="1:9" ht="15.75">
      <c r="A157" s="11" t="s">
        <v>36</v>
      </c>
      <c r="B157" s="11"/>
      <c r="C157" s="11"/>
      <c r="D157" s="11"/>
      <c r="E157" s="11"/>
      <c r="F157" s="11"/>
      <c r="G157" s="11"/>
      <c r="H157" s="11" t="s">
        <v>37</v>
      </c>
      <c r="I157" s="11"/>
    </row>
    <row r="158" spans="1:9" ht="15.75">
      <c r="A158" s="11"/>
      <c r="B158" s="11"/>
      <c r="C158" s="11"/>
      <c r="D158" s="11"/>
      <c r="E158" s="11"/>
      <c r="F158" s="11"/>
      <c r="G158" s="11"/>
      <c r="H158" s="11" t="s">
        <v>38</v>
      </c>
      <c r="I158" s="11"/>
    </row>
    <row r="159" spans="1:9" ht="15.75">
      <c r="A159" s="25" t="str">
        <f ca="1">A149&amp;A150&amp;A151&amp;A152&amp;A153&amp;A154&amp;A155&amp;A156&amp;A157</f>
        <v>Rs. One Hundred Sixty and Paise Twenty Four  Only.</v>
      </c>
      <c r="B159" s="25"/>
      <c r="C159" s="25"/>
      <c r="D159" s="25"/>
      <c r="E159" s="25"/>
      <c r="F159" s="25"/>
      <c r="G159" s="25"/>
      <c r="H159" s="8" t="s">
        <v>39</v>
      </c>
      <c r="I159" s="8"/>
    </row>
    <row r="160" spans="1:9" ht="15.75">
      <c r="A160" s="14"/>
      <c r="B160" s="14"/>
      <c r="C160" s="14"/>
      <c r="D160" s="14"/>
      <c r="E160" s="14"/>
      <c r="F160" s="14"/>
      <c r="G160" s="14"/>
      <c r="H160" s="8"/>
      <c r="I160" s="8"/>
    </row>
    <row r="161" spans="1:9" ht="15.75">
      <c r="A161" s="7">
        <f>Sh.B.!D18</f>
        <v>18.670000000000002</v>
      </c>
      <c r="B161" s="8"/>
      <c r="C161" s="8"/>
      <c r="D161" s="9"/>
      <c r="E161" s="10"/>
      <c r="F161" s="10"/>
      <c r="G161" s="10"/>
      <c r="H161" s="8" t="s">
        <v>11</v>
      </c>
      <c r="I161" s="8"/>
    </row>
    <row r="162" spans="1:9" ht="15.75">
      <c r="A162" s="11"/>
      <c r="B162" s="11"/>
      <c r="C162" s="11"/>
      <c r="D162" s="11"/>
      <c r="E162" s="11"/>
      <c r="F162" s="11"/>
      <c r="G162" s="11"/>
      <c r="H162" s="11" t="s">
        <v>12</v>
      </c>
      <c r="I162" s="11" t="s">
        <v>13</v>
      </c>
    </row>
    <row r="163" spans="1:9" ht="15.75">
      <c r="A163" s="11">
        <f>MOD(INT(A161-(A164+A165+A166+A167)),1000000000)</f>
        <v>0</v>
      </c>
      <c r="B163" s="11">
        <f>A163/10000000</f>
        <v>0</v>
      </c>
      <c r="C163" s="11">
        <f t="shared" ref="C163:C168" si="24">IF(B163&lt;19,B163,INT(B163/10))</f>
        <v>0</v>
      </c>
      <c r="D163" s="11">
        <f t="shared" ref="D163:D168" si="25">IF(B163&lt;19,0,MOD(B163,10))</f>
        <v>0</v>
      </c>
      <c r="E163" s="11" t="str">
        <f t="shared" ref="E163:E168" ca="1" si="26">IF(A163&gt;0,IF(B163&gt;19,INDIRECT("i"&amp;C163),INDIRECT("h"&amp;C163)),"")</f>
        <v/>
      </c>
      <c r="F163" s="11" t="str">
        <f ca="1">IF(D163&gt;0,INDIRECT("h"&amp;D163),"")</f>
        <v/>
      </c>
      <c r="G163" s="11"/>
      <c r="H163" s="11" t="s">
        <v>14</v>
      </c>
      <c r="I163" s="11" t="s">
        <v>15</v>
      </c>
    </row>
    <row r="164" spans="1:9" ht="15.75">
      <c r="A164" s="11">
        <f>MOD(INT(A161-(A165+A166+A167)),10000000)</f>
        <v>0</v>
      </c>
      <c r="B164" s="11">
        <f>A164/100000</f>
        <v>0</v>
      </c>
      <c r="C164" s="11">
        <f t="shared" si="24"/>
        <v>0</v>
      </c>
      <c r="D164" s="11">
        <f t="shared" si="25"/>
        <v>0</v>
      </c>
      <c r="E164" s="11" t="str">
        <f t="shared" ca="1" si="26"/>
        <v/>
      </c>
      <c r="F164" s="11" t="str">
        <f ca="1">IF(D164&gt;0,INDIRECT("h"&amp;D164),"")</f>
        <v/>
      </c>
      <c r="G164" s="11"/>
      <c r="H164" s="11" t="s">
        <v>16</v>
      </c>
      <c r="I164" s="11" t="s">
        <v>17</v>
      </c>
    </row>
    <row r="165" spans="1:9" ht="15.75">
      <c r="A165" s="11">
        <f>MOD(INT(A161-(A166+A167)),100000)</f>
        <v>0</v>
      </c>
      <c r="B165" s="11">
        <f>A165/1000</f>
        <v>0</v>
      </c>
      <c r="C165" s="11">
        <f t="shared" si="24"/>
        <v>0</v>
      </c>
      <c r="D165" s="11">
        <f t="shared" si="25"/>
        <v>0</v>
      </c>
      <c r="E165" s="11" t="str">
        <f t="shared" ca="1" si="26"/>
        <v/>
      </c>
      <c r="F165" s="11" t="str">
        <f ca="1">IF(D165&gt;0,INDIRECT("h"&amp;D165),"")</f>
        <v/>
      </c>
      <c r="G165" s="11"/>
      <c r="H165" s="11" t="s">
        <v>18</v>
      </c>
      <c r="I165" s="11" t="s">
        <v>19</v>
      </c>
    </row>
    <row r="166" spans="1:9" ht="15.75">
      <c r="A166" s="11">
        <f>MOD(INT(A161-A167),1000)</f>
        <v>0</v>
      </c>
      <c r="B166" s="11">
        <f>A166/100</f>
        <v>0</v>
      </c>
      <c r="C166" s="11">
        <f t="shared" si="24"/>
        <v>0</v>
      </c>
      <c r="D166" s="11">
        <f t="shared" si="25"/>
        <v>0</v>
      </c>
      <c r="E166" s="11" t="str">
        <f t="shared" ca="1" si="26"/>
        <v/>
      </c>
      <c r="F166" s="11"/>
      <c r="G166" s="11"/>
      <c r="H166" s="11" t="s">
        <v>20</v>
      </c>
      <c r="I166" s="11" t="s">
        <v>21</v>
      </c>
    </row>
    <row r="167" spans="1:9" ht="15.75">
      <c r="A167" s="11">
        <f>MOD(INT(A161),100)</f>
        <v>18</v>
      </c>
      <c r="B167" s="11">
        <f>A167</f>
        <v>18</v>
      </c>
      <c r="C167" s="11">
        <f t="shared" si="24"/>
        <v>18</v>
      </c>
      <c r="D167" s="11">
        <f t="shared" si="25"/>
        <v>0</v>
      </c>
      <c r="E167" s="11" t="str">
        <f t="shared" ca="1" si="26"/>
        <v xml:space="preserve">Eighteen </v>
      </c>
      <c r="F167" s="11" t="str">
        <f ca="1">IF(D167&gt;0,INDIRECT("h"&amp;D167),"")</f>
        <v/>
      </c>
      <c r="G167" s="11"/>
      <c r="H167" s="11" t="s">
        <v>22</v>
      </c>
      <c r="I167" s="11" t="s">
        <v>23</v>
      </c>
    </row>
    <row r="168" spans="1:9" ht="15.75">
      <c r="A168" s="12">
        <f>ROUND(A161-INT(A161),2)</f>
        <v>0.67</v>
      </c>
      <c r="B168" s="11">
        <f>INT(ROUND((A168*100),0))</f>
        <v>67</v>
      </c>
      <c r="C168" s="11">
        <f t="shared" si="24"/>
        <v>6</v>
      </c>
      <c r="D168" s="11">
        <f t="shared" si="25"/>
        <v>7</v>
      </c>
      <c r="E168" s="11" t="str">
        <f t="shared" ca="1" si="26"/>
        <v xml:space="preserve">Sixty </v>
      </c>
      <c r="F168" s="11" t="str">
        <f ca="1">IF(D168&gt;0,INDIRECT("h"&amp;D168),"")</f>
        <v xml:space="preserve">Seven </v>
      </c>
      <c r="G168" s="11"/>
      <c r="H168" s="11" t="s">
        <v>24</v>
      </c>
      <c r="I168" s="11" t="s">
        <v>25</v>
      </c>
    </row>
    <row r="169" spans="1:9" ht="15.75">
      <c r="A169" s="11" t="s">
        <v>26</v>
      </c>
      <c r="B169" s="11"/>
      <c r="C169" s="11"/>
      <c r="D169" s="11"/>
      <c r="E169" s="11"/>
      <c r="F169" s="11"/>
      <c r="G169" s="11"/>
      <c r="H169" s="11" t="s">
        <v>27</v>
      </c>
      <c r="I169" s="11" t="s">
        <v>28</v>
      </c>
    </row>
    <row r="170" spans="1:9" ht="15.75">
      <c r="A170" s="11" t="str">
        <f>IF(B163&gt;0,(E163&amp;F163&amp;"Corer "),"")</f>
        <v/>
      </c>
      <c r="B170" s="11"/>
      <c r="C170" s="11"/>
      <c r="D170" s="11"/>
      <c r="E170" s="11"/>
      <c r="F170" s="11"/>
      <c r="G170" s="11"/>
      <c r="H170" s="11" t="s">
        <v>29</v>
      </c>
      <c r="I170" s="11"/>
    </row>
    <row r="171" spans="1:9" ht="15.75">
      <c r="A171" s="11" t="str">
        <f>IF(B164&gt;0,(E164&amp;F164&amp;"Lack "),"")</f>
        <v/>
      </c>
      <c r="B171" s="11"/>
      <c r="C171" s="11"/>
      <c r="D171" s="11"/>
      <c r="E171" s="11"/>
      <c r="F171" s="11"/>
      <c r="G171" s="11"/>
      <c r="H171" s="11" t="s">
        <v>30</v>
      </c>
      <c r="I171" s="11"/>
    </row>
    <row r="172" spans="1:9" ht="15.75">
      <c r="A172" s="11" t="str">
        <f>IF(B165&gt;0,(E165&amp;F165&amp;"Thousand "),"")</f>
        <v/>
      </c>
      <c r="B172" s="11"/>
      <c r="C172" s="11"/>
      <c r="D172" s="11"/>
      <c r="E172" s="11"/>
      <c r="F172" s="11"/>
      <c r="G172" s="11"/>
      <c r="H172" s="11" t="s">
        <v>31</v>
      </c>
      <c r="I172" s="11"/>
    </row>
    <row r="173" spans="1:9" ht="15.75">
      <c r="A173" s="11" t="str">
        <f>IF(B166&gt;0,(E166&amp;F166&amp;"Hundred "),"")</f>
        <v/>
      </c>
      <c r="B173" s="11"/>
      <c r="C173" s="11"/>
      <c r="D173" s="11"/>
      <c r="E173" s="11"/>
      <c r="F173" s="11"/>
      <c r="G173" s="11"/>
      <c r="H173" s="11" t="s">
        <v>32</v>
      </c>
      <c r="I173" s="11"/>
    </row>
    <row r="174" spans="1:9" ht="15.75">
      <c r="A174" s="11" t="str">
        <f ca="1">IF(B167&gt;0,(E167&amp;F167),"")</f>
        <v xml:space="preserve">Eighteen </v>
      </c>
      <c r="B174" s="11"/>
      <c r="C174" s="11"/>
      <c r="D174" s="11"/>
      <c r="E174" s="11"/>
      <c r="F174" s="11"/>
      <c r="G174" s="11"/>
      <c r="H174" s="11" t="s">
        <v>33</v>
      </c>
      <c r="I174" s="11"/>
    </row>
    <row r="175" spans="1:9" ht="15.75">
      <c r="A175" s="11"/>
      <c r="B175" s="11"/>
      <c r="C175" s="11"/>
      <c r="D175" s="11"/>
      <c r="E175" s="11"/>
      <c r="F175" s="11"/>
      <c r="G175" s="11"/>
      <c r="H175" s="11" t="s">
        <v>34</v>
      </c>
      <c r="I175" s="11"/>
    </row>
    <row r="176" spans="1:9" ht="15.75">
      <c r="A176" s="11" t="str">
        <f ca="1">IF(B168&gt;0,("and Paise "&amp;E168&amp;F168&amp;" "),"")</f>
        <v xml:space="preserve">and Paise Sixty Seven  </v>
      </c>
      <c r="B176" s="11"/>
      <c r="C176" s="11"/>
      <c r="D176" s="11"/>
      <c r="E176" s="11"/>
      <c r="F176" s="11"/>
      <c r="G176" s="11"/>
      <c r="H176" s="11" t="s">
        <v>35</v>
      </c>
      <c r="I176" s="11"/>
    </row>
    <row r="177" spans="1:9" ht="15.75">
      <c r="A177" s="11" t="s">
        <v>36</v>
      </c>
      <c r="B177" s="11"/>
      <c r="C177" s="11"/>
      <c r="D177" s="11"/>
      <c r="E177" s="11"/>
      <c r="F177" s="11"/>
      <c r="G177" s="11"/>
      <c r="H177" s="11" t="s">
        <v>37</v>
      </c>
      <c r="I177" s="11"/>
    </row>
    <row r="178" spans="1:9" ht="15.75">
      <c r="A178" s="11"/>
      <c r="B178" s="11"/>
      <c r="C178" s="11"/>
      <c r="D178" s="11"/>
      <c r="E178" s="11"/>
      <c r="F178" s="11"/>
      <c r="G178" s="11"/>
      <c r="H178" s="11" t="s">
        <v>38</v>
      </c>
      <c r="I178" s="11"/>
    </row>
    <row r="179" spans="1:9" ht="15.75">
      <c r="A179" s="25" t="str">
        <f ca="1">A169&amp;A170&amp;A171&amp;A172&amp;A173&amp;A174&amp;A175&amp;A176&amp;A177</f>
        <v>Rs. Eighteen and Paise Sixty Seven  Only.</v>
      </c>
      <c r="B179" s="25"/>
      <c r="C179" s="25"/>
      <c r="D179" s="25"/>
      <c r="E179" s="25"/>
      <c r="F179" s="25"/>
      <c r="G179" s="25"/>
      <c r="H179" s="8" t="s">
        <v>39</v>
      </c>
      <c r="I179" s="8"/>
    </row>
    <row r="180" spans="1:9" ht="15.75">
      <c r="A180" s="14"/>
      <c r="B180" s="14"/>
      <c r="C180" s="14"/>
      <c r="D180" s="14"/>
      <c r="E180" s="14"/>
      <c r="F180" s="14"/>
      <c r="G180" s="14"/>
      <c r="H180" s="8"/>
      <c r="I180" s="8"/>
    </row>
    <row r="181" spans="1:9" ht="15.75">
      <c r="A181" s="7">
        <f>Sh.B.!D19</f>
        <v>18.18</v>
      </c>
      <c r="B181" s="8"/>
      <c r="C181" s="8"/>
      <c r="D181" s="9"/>
      <c r="E181" s="10"/>
      <c r="F181" s="10"/>
      <c r="G181" s="10"/>
      <c r="H181" s="8" t="s">
        <v>11</v>
      </c>
      <c r="I181" s="8"/>
    </row>
    <row r="182" spans="1:9" ht="15.75">
      <c r="A182" s="11"/>
      <c r="B182" s="11"/>
      <c r="C182" s="11"/>
      <c r="D182" s="11"/>
      <c r="E182" s="11"/>
      <c r="F182" s="11"/>
      <c r="G182" s="11"/>
      <c r="H182" s="11" t="s">
        <v>12</v>
      </c>
      <c r="I182" s="11" t="s">
        <v>13</v>
      </c>
    </row>
    <row r="183" spans="1:9" ht="15.75">
      <c r="A183" s="11">
        <f>MOD(INT(A181-(A184+A185+A186+A187)),1000000000)</f>
        <v>0</v>
      </c>
      <c r="B183" s="11">
        <f>A183/10000000</f>
        <v>0</v>
      </c>
      <c r="C183" s="11">
        <f t="shared" ref="C183:C188" si="27">IF(B183&lt;19,B183,INT(B183/10))</f>
        <v>0</v>
      </c>
      <c r="D183" s="11">
        <f t="shared" ref="D183:D188" si="28">IF(B183&lt;19,0,MOD(B183,10))</f>
        <v>0</v>
      </c>
      <c r="E183" s="11" t="str">
        <f t="shared" ref="E183:E188" ca="1" si="29">IF(A183&gt;0,IF(B183&gt;19,INDIRECT("i"&amp;C183),INDIRECT("h"&amp;C183)),"")</f>
        <v/>
      </c>
      <c r="F183" s="11" t="str">
        <f ca="1">IF(D183&gt;0,INDIRECT("h"&amp;D183),"")</f>
        <v/>
      </c>
      <c r="G183" s="11"/>
      <c r="H183" s="11" t="s">
        <v>14</v>
      </c>
      <c r="I183" s="11" t="s">
        <v>15</v>
      </c>
    </row>
    <row r="184" spans="1:9" ht="15.75">
      <c r="A184" s="11">
        <f>MOD(INT(A181-(A185+A186+A187)),10000000)</f>
        <v>0</v>
      </c>
      <c r="B184" s="11">
        <f>A184/100000</f>
        <v>0</v>
      </c>
      <c r="C184" s="11">
        <f t="shared" si="27"/>
        <v>0</v>
      </c>
      <c r="D184" s="11">
        <f t="shared" si="28"/>
        <v>0</v>
      </c>
      <c r="E184" s="11" t="str">
        <f t="shared" ca="1" si="29"/>
        <v/>
      </c>
      <c r="F184" s="11" t="str">
        <f ca="1">IF(D184&gt;0,INDIRECT("h"&amp;D184),"")</f>
        <v/>
      </c>
      <c r="G184" s="11"/>
      <c r="H184" s="11" t="s">
        <v>16</v>
      </c>
      <c r="I184" s="11" t="s">
        <v>17</v>
      </c>
    </row>
    <row r="185" spans="1:9" ht="15.75">
      <c r="A185" s="11">
        <f>MOD(INT(A181-(A186+A187)),100000)</f>
        <v>0</v>
      </c>
      <c r="B185" s="11">
        <f>A185/1000</f>
        <v>0</v>
      </c>
      <c r="C185" s="11">
        <f t="shared" si="27"/>
        <v>0</v>
      </c>
      <c r="D185" s="11">
        <f t="shared" si="28"/>
        <v>0</v>
      </c>
      <c r="E185" s="11" t="str">
        <f t="shared" ca="1" si="29"/>
        <v/>
      </c>
      <c r="F185" s="11" t="str">
        <f ca="1">IF(D185&gt;0,INDIRECT("h"&amp;D185),"")</f>
        <v/>
      </c>
      <c r="G185" s="11"/>
      <c r="H185" s="11" t="s">
        <v>18</v>
      </c>
      <c r="I185" s="11" t="s">
        <v>19</v>
      </c>
    </row>
    <row r="186" spans="1:9" ht="15.75">
      <c r="A186" s="11">
        <f>MOD(INT(A181-A187),1000)</f>
        <v>0</v>
      </c>
      <c r="B186" s="11">
        <f>A186/100</f>
        <v>0</v>
      </c>
      <c r="C186" s="11">
        <f t="shared" si="27"/>
        <v>0</v>
      </c>
      <c r="D186" s="11">
        <f t="shared" si="28"/>
        <v>0</v>
      </c>
      <c r="E186" s="11" t="str">
        <f t="shared" ca="1" si="29"/>
        <v/>
      </c>
      <c r="F186" s="11"/>
      <c r="G186" s="11"/>
      <c r="H186" s="11" t="s">
        <v>20</v>
      </c>
      <c r="I186" s="11" t="s">
        <v>21</v>
      </c>
    </row>
    <row r="187" spans="1:9" ht="15.75">
      <c r="A187" s="11">
        <f>MOD(INT(A181),100)</f>
        <v>18</v>
      </c>
      <c r="B187" s="11">
        <f>A187</f>
        <v>18</v>
      </c>
      <c r="C187" s="11">
        <f t="shared" si="27"/>
        <v>18</v>
      </c>
      <c r="D187" s="11">
        <f t="shared" si="28"/>
        <v>0</v>
      </c>
      <c r="E187" s="11" t="str">
        <f t="shared" ca="1" si="29"/>
        <v xml:space="preserve">Eighteen </v>
      </c>
      <c r="F187" s="11" t="str">
        <f ca="1">IF(D187&gt;0,INDIRECT("h"&amp;D187),"")</f>
        <v/>
      </c>
      <c r="G187" s="11"/>
      <c r="H187" s="11" t="s">
        <v>22</v>
      </c>
      <c r="I187" s="11" t="s">
        <v>23</v>
      </c>
    </row>
    <row r="188" spans="1:9" ht="15.75">
      <c r="A188" s="12">
        <f>ROUND(A181-INT(A181),2)</f>
        <v>0.18</v>
      </c>
      <c r="B188" s="11">
        <f>INT(ROUND((A188*100),0))</f>
        <v>18</v>
      </c>
      <c r="C188" s="11">
        <f t="shared" si="27"/>
        <v>18</v>
      </c>
      <c r="D188" s="11">
        <f t="shared" si="28"/>
        <v>0</v>
      </c>
      <c r="E188" s="11" t="str">
        <f t="shared" ca="1" si="29"/>
        <v xml:space="preserve">Eighteen </v>
      </c>
      <c r="F188" s="11" t="str">
        <f ca="1">IF(D188&gt;0,INDIRECT("h"&amp;D188),"")</f>
        <v/>
      </c>
      <c r="G188" s="11"/>
      <c r="H188" s="11" t="s">
        <v>24</v>
      </c>
      <c r="I188" s="11" t="s">
        <v>25</v>
      </c>
    </row>
    <row r="189" spans="1:9" ht="15.75">
      <c r="A189" s="11" t="s">
        <v>26</v>
      </c>
      <c r="B189" s="11"/>
      <c r="C189" s="11"/>
      <c r="D189" s="11"/>
      <c r="E189" s="11"/>
      <c r="F189" s="11"/>
      <c r="G189" s="11"/>
      <c r="H189" s="11" t="s">
        <v>27</v>
      </c>
      <c r="I189" s="11" t="s">
        <v>28</v>
      </c>
    </row>
    <row r="190" spans="1:9" ht="15.75">
      <c r="A190" s="11" t="str">
        <f>IF(B183&gt;0,(E183&amp;F183&amp;"Corer "),"")</f>
        <v/>
      </c>
      <c r="B190" s="11"/>
      <c r="C190" s="11"/>
      <c r="D190" s="11"/>
      <c r="E190" s="11"/>
      <c r="F190" s="11"/>
      <c r="G190" s="11"/>
      <c r="H190" s="11" t="s">
        <v>29</v>
      </c>
      <c r="I190" s="11"/>
    </row>
    <row r="191" spans="1:9" ht="15.75">
      <c r="A191" s="11" t="str">
        <f>IF(B184&gt;0,(E184&amp;F184&amp;"Lack "),"")</f>
        <v/>
      </c>
      <c r="B191" s="11"/>
      <c r="C191" s="11"/>
      <c r="D191" s="11"/>
      <c r="E191" s="11"/>
      <c r="F191" s="11"/>
      <c r="G191" s="11"/>
      <c r="H191" s="11" t="s">
        <v>30</v>
      </c>
      <c r="I191" s="11"/>
    </row>
    <row r="192" spans="1:9" ht="15.75">
      <c r="A192" s="11" t="str">
        <f>IF(B185&gt;0,(E185&amp;F185&amp;"Thousand "),"")</f>
        <v/>
      </c>
      <c r="B192" s="11"/>
      <c r="C192" s="11"/>
      <c r="D192" s="11"/>
      <c r="E192" s="11"/>
      <c r="F192" s="11"/>
      <c r="G192" s="11"/>
      <c r="H192" s="11" t="s">
        <v>31</v>
      </c>
      <c r="I192" s="11"/>
    </row>
    <row r="193" spans="1:9" ht="15.75">
      <c r="A193" s="11" t="str">
        <f>IF(B186&gt;0,(E186&amp;F186&amp;"Hundred "),"")</f>
        <v/>
      </c>
      <c r="B193" s="11"/>
      <c r="C193" s="11"/>
      <c r="D193" s="11"/>
      <c r="E193" s="11"/>
      <c r="F193" s="11"/>
      <c r="G193" s="11"/>
      <c r="H193" s="11" t="s">
        <v>32</v>
      </c>
      <c r="I193" s="11"/>
    </row>
    <row r="194" spans="1:9" ht="15.75">
      <c r="A194" s="11" t="str">
        <f ca="1">IF(B187&gt;0,(E187&amp;F187),"")</f>
        <v xml:space="preserve">Eighteen </v>
      </c>
      <c r="B194" s="11"/>
      <c r="C194" s="11"/>
      <c r="D194" s="11"/>
      <c r="E194" s="11"/>
      <c r="F194" s="11"/>
      <c r="G194" s="11"/>
      <c r="H194" s="11" t="s">
        <v>33</v>
      </c>
      <c r="I194" s="11"/>
    </row>
    <row r="195" spans="1:9" ht="15.75">
      <c r="A195" s="11"/>
      <c r="B195" s="11"/>
      <c r="C195" s="11"/>
      <c r="D195" s="11"/>
      <c r="E195" s="11"/>
      <c r="F195" s="11"/>
      <c r="G195" s="11"/>
      <c r="H195" s="11" t="s">
        <v>34</v>
      </c>
      <c r="I195" s="11"/>
    </row>
    <row r="196" spans="1:9" ht="15.75">
      <c r="A196" s="11" t="str">
        <f ca="1">IF(B188&gt;0,("and Paise "&amp;E188&amp;F188&amp;" "),"")</f>
        <v xml:space="preserve">and Paise Eighteen  </v>
      </c>
      <c r="B196" s="11"/>
      <c r="C196" s="11"/>
      <c r="D196" s="11"/>
      <c r="E196" s="11"/>
      <c r="F196" s="11"/>
      <c r="G196" s="11"/>
      <c r="H196" s="11" t="s">
        <v>35</v>
      </c>
      <c r="I196" s="11"/>
    </row>
    <row r="197" spans="1:9" ht="15.75">
      <c r="A197" s="11" t="s">
        <v>36</v>
      </c>
      <c r="B197" s="11"/>
      <c r="C197" s="11"/>
      <c r="D197" s="11"/>
      <c r="E197" s="11"/>
      <c r="F197" s="11"/>
      <c r="G197" s="11"/>
      <c r="H197" s="11" t="s">
        <v>37</v>
      </c>
      <c r="I197" s="11"/>
    </row>
    <row r="198" spans="1:9" ht="15.75">
      <c r="A198" s="11"/>
      <c r="B198" s="11"/>
      <c r="C198" s="11"/>
      <c r="D198" s="11"/>
      <c r="E198" s="11"/>
      <c r="F198" s="11"/>
      <c r="G198" s="11"/>
      <c r="H198" s="11" t="s">
        <v>38</v>
      </c>
      <c r="I198" s="11"/>
    </row>
    <row r="199" spans="1:9" ht="15.75">
      <c r="A199" s="25" t="str">
        <f ca="1">A189&amp;A190&amp;A191&amp;A192&amp;A193&amp;A194&amp;A195&amp;A196&amp;A197</f>
        <v>Rs. Eighteen and Paise Eighteen  Only.</v>
      </c>
      <c r="B199" s="25"/>
      <c r="C199" s="25"/>
      <c r="D199" s="25"/>
      <c r="E199" s="25"/>
      <c r="F199" s="25"/>
      <c r="G199" s="25"/>
      <c r="H199" s="8" t="s">
        <v>39</v>
      </c>
      <c r="I199" s="8"/>
    </row>
    <row r="200" spans="1:9" ht="15.75">
      <c r="A200" s="14"/>
      <c r="B200" s="14"/>
      <c r="C200" s="14"/>
      <c r="D200" s="14"/>
      <c r="E200" s="14"/>
      <c r="F200" s="14"/>
      <c r="G200" s="14"/>
      <c r="H200" s="8"/>
      <c r="I200" s="8"/>
    </row>
    <row r="201" spans="1:9" ht="15.75">
      <c r="A201" s="7">
        <f>Sh.B.!D20</f>
        <v>1897.97</v>
      </c>
      <c r="B201" s="8"/>
      <c r="C201" s="8"/>
      <c r="D201" s="9"/>
      <c r="E201" s="10"/>
      <c r="F201" s="10"/>
      <c r="G201" s="10"/>
      <c r="H201" s="8" t="s">
        <v>11</v>
      </c>
      <c r="I201" s="8"/>
    </row>
    <row r="202" spans="1:9" ht="15.75">
      <c r="A202" s="11"/>
      <c r="B202" s="11"/>
      <c r="C202" s="11"/>
      <c r="D202" s="11"/>
      <c r="E202" s="11"/>
      <c r="F202" s="11"/>
      <c r="G202" s="11"/>
      <c r="H202" s="11" t="s">
        <v>12</v>
      </c>
      <c r="I202" s="11" t="s">
        <v>13</v>
      </c>
    </row>
    <row r="203" spans="1:9" ht="15.75">
      <c r="A203" s="11">
        <f>MOD(INT(A201-(A204+A205+A206+A207)),1000000000)</f>
        <v>0</v>
      </c>
      <c r="B203" s="11">
        <f>A203/10000000</f>
        <v>0</v>
      </c>
      <c r="C203" s="11">
        <f t="shared" ref="C203:C208" si="30">IF(B203&lt;19,B203,INT(B203/10))</f>
        <v>0</v>
      </c>
      <c r="D203" s="11">
        <f t="shared" ref="D203:D208" si="31">IF(B203&lt;19,0,MOD(B203,10))</f>
        <v>0</v>
      </c>
      <c r="E203" s="11" t="str">
        <f t="shared" ref="E203:E208" ca="1" si="32">IF(A203&gt;0,IF(B203&gt;19,INDIRECT("i"&amp;C203),INDIRECT("h"&amp;C203)),"")</f>
        <v/>
      </c>
      <c r="F203" s="11" t="str">
        <f ca="1">IF(D203&gt;0,INDIRECT("h"&amp;D203),"")</f>
        <v/>
      </c>
      <c r="G203" s="11"/>
      <c r="H203" s="11" t="s">
        <v>14</v>
      </c>
      <c r="I203" s="11" t="s">
        <v>15</v>
      </c>
    </row>
    <row r="204" spans="1:9" ht="15.75">
      <c r="A204" s="11">
        <f>MOD(INT(A201-(A205+A206+A207)),10000000)</f>
        <v>0</v>
      </c>
      <c r="B204" s="11">
        <f>A204/100000</f>
        <v>0</v>
      </c>
      <c r="C204" s="11">
        <f t="shared" si="30"/>
        <v>0</v>
      </c>
      <c r="D204" s="11">
        <f t="shared" si="31"/>
        <v>0</v>
      </c>
      <c r="E204" s="11" t="str">
        <f t="shared" ca="1" si="32"/>
        <v/>
      </c>
      <c r="F204" s="11" t="str">
        <f ca="1">IF(D204&gt;0,INDIRECT("h"&amp;D204),"")</f>
        <v/>
      </c>
      <c r="G204" s="11"/>
      <c r="H204" s="11" t="s">
        <v>16</v>
      </c>
      <c r="I204" s="11" t="s">
        <v>17</v>
      </c>
    </row>
    <row r="205" spans="1:9" ht="15.75">
      <c r="A205" s="11">
        <f>MOD(INT(A201-(A206+A207)),100000)</f>
        <v>1000</v>
      </c>
      <c r="B205" s="11">
        <f>A205/1000</f>
        <v>1</v>
      </c>
      <c r="C205" s="11">
        <f t="shared" si="30"/>
        <v>1</v>
      </c>
      <c r="D205" s="11">
        <f t="shared" si="31"/>
        <v>0</v>
      </c>
      <c r="E205" s="11" t="str">
        <f t="shared" ca="1" si="32"/>
        <v xml:space="preserve">One </v>
      </c>
      <c r="F205" s="11" t="str">
        <f ca="1">IF(D205&gt;0,INDIRECT("h"&amp;D205),"")</f>
        <v/>
      </c>
      <c r="G205" s="11"/>
      <c r="H205" s="11" t="s">
        <v>18</v>
      </c>
      <c r="I205" s="11" t="s">
        <v>19</v>
      </c>
    </row>
    <row r="206" spans="1:9" ht="15.75">
      <c r="A206" s="11">
        <f>MOD(INT(A201-A207),1000)</f>
        <v>800</v>
      </c>
      <c r="B206" s="11">
        <f>A206/100</f>
        <v>8</v>
      </c>
      <c r="C206" s="11">
        <f t="shared" si="30"/>
        <v>8</v>
      </c>
      <c r="D206" s="11">
        <f t="shared" si="31"/>
        <v>0</v>
      </c>
      <c r="E206" s="11" t="str">
        <f t="shared" ca="1" si="32"/>
        <v xml:space="preserve">Eight </v>
      </c>
      <c r="F206" s="11"/>
      <c r="G206" s="11"/>
      <c r="H206" s="11" t="s">
        <v>20</v>
      </c>
      <c r="I206" s="11" t="s">
        <v>21</v>
      </c>
    </row>
    <row r="207" spans="1:9" ht="15.75">
      <c r="A207" s="11">
        <f>MOD(INT(A201),100)</f>
        <v>97</v>
      </c>
      <c r="B207" s="11">
        <f>A207</f>
        <v>97</v>
      </c>
      <c r="C207" s="11">
        <f t="shared" si="30"/>
        <v>9</v>
      </c>
      <c r="D207" s="11">
        <f t="shared" si="31"/>
        <v>7</v>
      </c>
      <c r="E207" s="11" t="str">
        <f t="shared" ca="1" si="32"/>
        <v xml:space="preserve">Ninty </v>
      </c>
      <c r="F207" s="11" t="str">
        <f ca="1">IF(D207&gt;0,INDIRECT("h"&amp;D207),"")</f>
        <v xml:space="preserve">Seven </v>
      </c>
      <c r="G207" s="11"/>
      <c r="H207" s="11" t="s">
        <v>22</v>
      </c>
      <c r="I207" s="11" t="s">
        <v>23</v>
      </c>
    </row>
    <row r="208" spans="1:9" ht="15.75">
      <c r="A208" s="12">
        <f>ROUND(A201-INT(A201),2)</f>
        <v>0.97</v>
      </c>
      <c r="B208" s="11">
        <f>INT(A208*100)</f>
        <v>97</v>
      </c>
      <c r="C208" s="11">
        <f t="shared" si="30"/>
        <v>9</v>
      </c>
      <c r="D208" s="11">
        <f t="shared" si="31"/>
        <v>7</v>
      </c>
      <c r="E208" s="11" t="str">
        <f t="shared" ca="1" si="32"/>
        <v xml:space="preserve">Ninty </v>
      </c>
      <c r="F208" s="11" t="str">
        <f ca="1">IF(D208&gt;0,INDIRECT("h"&amp;D208),"")</f>
        <v xml:space="preserve">Seven </v>
      </c>
      <c r="G208" s="11"/>
      <c r="H208" s="11" t="s">
        <v>24</v>
      </c>
      <c r="I208" s="11" t="s">
        <v>25</v>
      </c>
    </row>
    <row r="209" spans="1:9" ht="15.75">
      <c r="A209" s="11" t="s">
        <v>10</v>
      </c>
      <c r="B209" s="11"/>
      <c r="C209" s="11"/>
      <c r="D209" s="11"/>
      <c r="E209" s="11"/>
      <c r="F209" s="11"/>
      <c r="G209" s="11"/>
      <c r="H209" s="11" t="s">
        <v>27</v>
      </c>
      <c r="I209" s="11" t="s">
        <v>28</v>
      </c>
    </row>
    <row r="210" spans="1:9" ht="15.75">
      <c r="A210" s="11" t="str">
        <f>IF(B203&gt;0,(E203&amp;F203&amp;"Corer "),"")</f>
        <v/>
      </c>
      <c r="B210" s="11"/>
      <c r="C210" s="11"/>
      <c r="D210" s="11"/>
      <c r="E210" s="11"/>
      <c r="F210" s="11"/>
      <c r="G210" s="11"/>
      <c r="H210" s="11" t="s">
        <v>29</v>
      </c>
      <c r="I210" s="11"/>
    </row>
    <row r="211" spans="1:9" ht="15.75">
      <c r="A211" s="11" t="str">
        <f>IF(B204&gt;0,(E204&amp;F204&amp;"Lack "),"")</f>
        <v/>
      </c>
      <c r="B211" s="11"/>
      <c r="C211" s="11"/>
      <c r="D211" s="11"/>
      <c r="E211" s="11"/>
      <c r="F211" s="11"/>
      <c r="G211" s="11"/>
      <c r="H211" s="11" t="s">
        <v>30</v>
      </c>
      <c r="I211" s="11"/>
    </row>
    <row r="212" spans="1:9" ht="15.75">
      <c r="A212" s="11" t="str">
        <f ca="1">IF(B205&gt;0,(E205&amp;F205&amp;"Thousand "),"")</f>
        <v xml:space="preserve">One Thousand </v>
      </c>
      <c r="B212" s="11"/>
      <c r="C212" s="11"/>
      <c r="D212" s="11"/>
      <c r="E212" s="11"/>
      <c r="F212" s="11"/>
      <c r="G212" s="11"/>
      <c r="H212" s="11" t="s">
        <v>31</v>
      </c>
      <c r="I212" s="11"/>
    </row>
    <row r="213" spans="1:9" ht="15.75">
      <c r="A213" s="11" t="str">
        <f ca="1">IF(B206&gt;0,(E206&amp;F206&amp;"Hundred "),"")</f>
        <v xml:space="preserve">Eight Hundred </v>
      </c>
      <c r="B213" s="11"/>
      <c r="C213" s="11"/>
      <c r="D213" s="11"/>
      <c r="E213" s="11"/>
      <c r="F213" s="11"/>
      <c r="G213" s="11"/>
      <c r="H213" s="11" t="s">
        <v>32</v>
      </c>
      <c r="I213" s="11"/>
    </row>
    <row r="214" spans="1:9" ht="15.75">
      <c r="A214" s="11" t="str">
        <f ca="1">IF(B207&gt;0,(E207&amp;F207),"")</f>
        <v xml:space="preserve">Ninty Seven </v>
      </c>
      <c r="B214" s="11"/>
      <c r="C214" s="11"/>
      <c r="D214" s="11"/>
      <c r="E214" s="11"/>
      <c r="F214" s="11"/>
      <c r="G214" s="11"/>
      <c r="H214" s="11" t="s">
        <v>33</v>
      </c>
      <c r="I214" s="11"/>
    </row>
    <row r="215" spans="1:9" ht="15.75">
      <c r="A215" s="11"/>
      <c r="B215" s="11"/>
      <c r="C215" s="11"/>
      <c r="D215" s="11"/>
      <c r="E215" s="11"/>
      <c r="F215" s="11"/>
      <c r="G215" s="11"/>
      <c r="H215" s="11" t="s">
        <v>34</v>
      </c>
      <c r="I215" s="11"/>
    </row>
    <row r="216" spans="1:9" ht="15.75">
      <c r="A216" s="11" t="str">
        <f ca="1">IF(B208&gt;0,("and Paise "&amp;E208&amp;F208&amp;" "),"")</f>
        <v xml:space="preserve">and Paise Ninty Seven  </v>
      </c>
      <c r="B216" s="11"/>
      <c r="C216" s="11"/>
      <c r="D216" s="11"/>
      <c r="E216" s="11"/>
      <c r="F216" s="11"/>
      <c r="G216" s="11"/>
      <c r="H216" s="11" t="s">
        <v>35</v>
      </c>
      <c r="I216" s="11"/>
    </row>
    <row r="217" spans="1:9" ht="15.75">
      <c r="A217" s="11" t="s">
        <v>36</v>
      </c>
      <c r="B217" s="11"/>
      <c r="C217" s="11"/>
      <c r="D217" s="11"/>
      <c r="E217" s="11"/>
      <c r="F217" s="11"/>
      <c r="G217" s="11"/>
      <c r="H217" s="11" t="s">
        <v>37</v>
      </c>
      <c r="I217" s="11"/>
    </row>
    <row r="218" spans="1:9" ht="15.75">
      <c r="A218" s="11"/>
      <c r="B218" s="11"/>
      <c r="C218" s="11"/>
      <c r="D218" s="11"/>
      <c r="E218" s="11"/>
      <c r="F218" s="11"/>
      <c r="G218" s="11"/>
      <c r="H218" s="11" t="s">
        <v>38</v>
      </c>
      <c r="I218" s="11"/>
    </row>
    <row r="219" spans="1:9" ht="15.75">
      <c r="A219" s="25" t="str">
        <f ca="1">A209&amp;A210&amp;A211&amp;A212&amp;A213&amp;A214&amp;A215&amp;A216&amp;A217</f>
        <v>Rs.One Thousand Eight Hundred Ninty Seven and Paise Ninty Seven  Only.</v>
      </c>
      <c r="B219" s="25"/>
      <c r="C219" s="25"/>
      <c r="D219" s="25"/>
      <c r="E219" s="25"/>
      <c r="F219" s="25"/>
      <c r="G219" s="25"/>
      <c r="H219" s="8" t="s">
        <v>39</v>
      </c>
      <c r="I219" s="8"/>
    </row>
    <row r="221" spans="1:9" ht="15.75">
      <c r="A221" s="7">
        <f>Sh.B.!D21</f>
        <v>2701.26</v>
      </c>
      <c r="B221" s="8"/>
      <c r="C221" s="8"/>
      <c r="D221" s="9"/>
      <c r="E221" s="10"/>
      <c r="F221" s="10"/>
      <c r="G221" s="10"/>
      <c r="H221" s="8" t="s">
        <v>11</v>
      </c>
      <c r="I221" s="8"/>
    </row>
    <row r="222" spans="1:9" ht="15.75">
      <c r="A222" s="11"/>
      <c r="B222" s="11"/>
      <c r="C222" s="11"/>
      <c r="D222" s="11"/>
      <c r="E222" s="11"/>
      <c r="F222" s="11"/>
      <c r="G222" s="11"/>
      <c r="H222" s="11" t="s">
        <v>12</v>
      </c>
      <c r="I222" s="11" t="s">
        <v>13</v>
      </c>
    </row>
    <row r="223" spans="1:9" ht="15.75">
      <c r="A223" s="11">
        <f>MOD(INT(A221-(A224+A225+A226+A227)),1000000000)</f>
        <v>0</v>
      </c>
      <c r="B223" s="11">
        <f>A223/10000000</f>
        <v>0</v>
      </c>
      <c r="C223" s="11">
        <f t="shared" ref="C223:C228" si="33">IF(B223&lt;19,B223,INT(B223/10))</f>
        <v>0</v>
      </c>
      <c r="D223" s="11">
        <f t="shared" ref="D223:D228" si="34">IF(B223&lt;19,0,MOD(B223,10))</f>
        <v>0</v>
      </c>
      <c r="E223" s="11" t="str">
        <f t="shared" ref="E223:E228" ca="1" si="35">IF(A223&gt;0,IF(B223&gt;19,INDIRECT("i"&amp;C223),INDIRECT("h"&amp;C223)),"")</f>
        <v/>
      </c>
      <c r="F223" s="11" t="str">
        <f ca="1">IF(D223&gt;0,INDIRECT("h"&amp;D223),"")</f>
        <v/>
      </c>
      <c r="G223" s="11"/>
      <c r="H223" s="11" t="s">
        <v>14</v>
      </c>
      <c r="I223" s="11" t="s">
        <v>15</v>
      </c>
    </row>
    <row r="224" spans="1:9" ht="15.75">
      <c r="A224" s="11">
        <f>MOD(INT(A221-(A225+A226+A227)),10000000)</f>
        <v>0</v>
      </c>
      <c r="B224" s="11">
        <f>A224/100000</f>
        <v>0</v>
      </c>
      <c r="C224" s="11">
        <f t="shared" si="33"/>
        <v>0</v>
      </c>
      <c r="D224" s="11">
        <f t="shared" si="34"/>
        <v>0</v>
      </c>
      <c r="E224" s="11" t="str">
        <f t="shared" ca="1" si="35"/>
        <v/>
      </c>
      <c r="F224" s="11" t="str">
        <f ca="1">IF(D224&gt;0,INDIRECT("h"&amp;D224),"")</f>
        <v/>
      </c>
      <c r="G224" s="11"/>
      <c r="H224" s="11" t="s">
        <v>16</v>
      </c>
      <c r="I224" s="11" t="s">
        <v>17</v>
      </c>
    </row>
    <row r="225" spans="1:9" ht="15.75">
      <c r="A225" s="11">
        <f>MOD(INT(A221-(A226+A227)),100000)</f>
        <v>2000</v>
      </c>
      <c r="B225" s="11">
        <f>A225/1000</f>
        <v>2</v>
      </c>
      <c r="C225" s="11">
        <f t="shared" si="33"/>
        <v>2</v>
      </c>
      <c r="D225" s="11">
        <f t="shared" si="34"/>
        <v>0</v>
      </c>
      <c r="E225" s="11" t="str">
        <f t="shared" ca="1" si="35"/>
        <v xml:space="preserve">Two </v>
      </c>
      <c r="F225" s="11" t="str">
        <f ca="1">IF(D225&gt;0,INDIRECT("h"&amp;D225),"")</f>
        <v/>
      </c>
      <c r="G225" s="11"/>
      <c r="H225" s="11" t="s">
        <v>18</v>
      </c>
      <c r="I225" s="11" t="s">
        <v>19</v>
      </c>
    </row>
    <row r="226" spans="1:9" ht="15.75">
      <c r="A226" s="11">
        <f>MOD(INT(A221-A227),1000)</f>
        <v>700</v>
      </c>
      <c r="B226" s="11">
        <f>A226/100</f>
        <v>7</v>
      </c>
      <c r="C226" s="11">
        <f t="shared" si="33"/>
        <v>7</v>
      </c>
      <c r="D226" s="11">
        <f t="shared" si="34"/>
        <v>0</v>
      </c>
      <c r="E226" s="11" t="str">
        <f t="shared" ca="1" si="35"/>
        <v xml:space="preserve">Seven </v>
      </c>
      <c r="F226" s="11"/>
      <c r="G226" s="11"/>
      <c r="H226" s="11" t="s">
        <v>20</v>
      </c>
      <c r="I226" s="11" t="s">
        <v>21</v>
      </c>
    </row>
    <row r="227" spans="1:9" ht="15.75">
      <c r="A227" s="11">
        <f>MOD(INT(A221),100)</f>
        <v>1</v>
      </c>
      <c r="B227" s="11">
        <f>A227</f>
        <v>1</v>
      </c>
      <c r="C227" s="11">
        <f t="shared" si="33"/>
        <v>1</v>
      </c>
      <c r="D227" s="11">
        <f t="shared" si="34"/>
        <v>0</v>
      </c>
      <c r="E227" s="11" t="str">
        <f t="shared" ca="1" si="35"/>
        <v xml:space="preserve">One </v>
      </c>
      <c r="F227" s="11" t="str">
        <f ca="1">IF(D227&gt;0,INDIRECT("h"&amp;D227),"")</f>
        <v/>
      </c>
      <c r="G227" s="11"/>
      <c r="H227" s="11" t="s">
        <v>22</v>
      </c>
      <c r="I227" s="11" t="s">
        <v>23</v>
      </c>
    </row>
    <row r="228" spans="1:9" ht="15.75">
      <c r="A228" s="12">
        <f>ROUND(A221-INT(A221),2)</f>
        <v>0.26</v>
      </c>
      <c r="B228" s="11">
        <f>INT(A228*100)</f>
        <v>26</v>
      </c>
      <c r="C228" s="11">
        <f t="shared" si="33"/>
        <v>2</v>
      </c>
      <c r="D228" s="11">
        <f t="shared" si="34"/>
        <v>6</v>
      </c>
      <c r="E228" s="11" t="str">
        <f t="shared" ca="1" si="35"/>
        <v xml:space="preserve">Twenty </v>
      </c>
      <c r="F228" s="11" t="str">
        <f ca="1">IF(D228&gt;0,INDIRECT("h"&amp;D228),"")</f>
        <v xml:space="preserve">Six </v>
      </c>
      <c r="G228" s="11"/>
      <c r="H228" s="11" t="s">
        <v>24</v>
      </c>
      <c r="I228" s="11" t="s">
        <v>25</v>
      </c>
    </row>
    <row r="229" spans="1:9" ht="15.75">
      <c r="A229" s="11" t="s">
        <v>10</v>
      </c>
      <c r="B229" s="11"/>
      <c r="C229" s="11"/>
      <c r="D229" s="11"/>
      <c r="E229" s="11"/>
      <c r="F229" s="11"/>
      <c r="G229" s="11"/>
      <c r="H229" s="11" t="s">
        <v>27</v>
      </c>
      <c r="I229" s="11" t="s">
        <v>28</v>
      </c>
    </row>
    <row r="230" spans="1:9" ht="15.75">
      <c r="A230" s="11" t="str">
        <f>IF(B223&gt;0,(E223&amp;F223&amp;"Corer "),"")</f>
        <v/>
      </c>
      <c r="B230" s="11"/>
      <c r="C230" s="11"/>
      <c r="D230" s="11"/>
      <c r="E230" s="11"/>
      <c r="F230" s="11"/>
      <c r="G230" s="11"/>
      <c r="H230" s="11" t="s">
        <v>29</v>
      </c>
      <c r="I230" s="11"/>
    </row>
    <row r="231" spans="1:9" ht="15.75">
      <c r="A231" s="11" t="str">
        <f>IF(B224&gt;0,(E224&amp;F224&amp;"Lack "),"")</f>
        <v/>
      </c>
      <c r="B231" s="11"/>
      <c r="C231" s="11"/>
      <c r="D231" s="11"/>
      <c r="E231" s="11"/>
      <c r="F231" s="11"/>
      <c r="G231" s="11"/>
      <c r="H231" s="11" t="s">
        <v>30</v>
      </c>
      <c r="I231" s="11"/>
    </row>
    <row r="232" spans="1:9" ht="15.75">
      <c r="A232" s="11" t="str">
        <f ca="1">IF(B225&gt;0,(E225&amp;F225&amp;"Thousand "),"")</f>
        <v xml:space="preserve">Two Thousand </v>
      </c>
      <c r="B232" s="11"/>
      <c r="C232" s="11"/>
      <c r="D232" s="11"/>
      <c r="E232" s="11"/>
      <c r="F232" s="11"/>
      <c r="G232" s="11"/>
      <c r="H232" s="11" t="s">
        <v>31</v>
      </c>
      <c r="I232" s="11"/>
    </row>
    <row r="233" spans="1:9" ht="15.75">
      <c r="A233" s="11" t="str">
        <f ca="1">IF(B226&gt;0,(E226&amp;F226&amp;"Hundred "),"")</f>
        <v xml:space="preserve">Seven Hundred </v>
      </c>
      <c r="B233" s="11"/>
      <c r="C233" s="11"/>
      <c r="D233" s="11"/>
      <c r="E233" s="11"/>
      <c r="F233" s="11"/>
      <c r="G233" s="11"/>
      <c r="H233" s="11" t="s">
        <v>32</v>
      </c>
      <c r="I233" s="11"/>
    </row>
    <row r="234" spans="1:9" ht="15.75">
      <c r="A234" s="11" t="str">
        <f ca="1">IF(B227&gt;0,(E227&amp;F227),"")</f>
        <v xml:space="preserve">One </v>
      </c>
      <c r="B234" s="11"/>
      <c r="C234" s="11"/>
      <c r="D234" s="11"/>
      <c r="E234" s="11"/>
      <c r="F234" s="11"/>
      <c r="G234" s="11"/>
      <c r="H234" s="11" t="s">
        <v>33</v>
      </c>
      <c r="I234" s="11"/>
    </row>
    <row r="235" spans="1:9" ht="15.75">
      <c r="A235" s="11"/>
      <c r="B235" s="11"/>
      <c r="C235" s="11"/>
      <c r="D235" s="11"/>
      <c r="E235" s="11"/>
      <c r="F235" s="11"/>
      <c r="G235" s="11"/>
      <c r="H235" s="11" t="s">
        <v>34</v>
      </c>
      <c r="I235" s="11"/>
    </row>
    <row r="236" spans="1:9" ht="15.75">
      <c r="A236" s="11" t="str">
        <f ca="1">IF(B228&gt;0,("and Paise "&amp;E228&amp;F228&amp;" "),"")</f>
        <v xml:space="preserve">and Paise Twenty Six  </v>
      </c>
      <c r="B236" s="11"/>
      <c r="C236" s="11"/>
      <c r="D236" s="11"/>
      <c r="E236" s="11"/>
      <c r="F236" s="11"/>
      <c r="G236" s="11"/>
      <c r="H236" s="11" t="s">
        <v>35</v>
      </c>
      <c r="I236" s="11"/>
    </row>
    <row r="237" spans="1:9" ht="15.75">
      <c r="A237" s="11" t="s">
        <v>36</v>
      </c>
      <c r="B237" s="11"/>
      <c r="C237" s="11"/>
      <c r="D237" s="11"/>
      <c r="E237" s="11"/>
      <c r="F237" s="11"/>
      <c r="G237" s="11"/>
      <c r="H237" s="11" t="s">
        <v>37</v>
      </c>
      <c r="I237" s="11"/>
    </row>
    <row r="238" spans="1:9" ht="15.75">
      <c r="A238" s="11"/>
      <c r="B238" s="11"/>
      <c r="C238" s="11"/>
      <c r="D238" s="11"/>
      <c r="E238" s="11"/>
      <c r="F238" s="11"/>
      <c r="G238" s="11"/>
      <c r="H238" s="11" t="s">
        <v>38</v>
      </c>
      <c r="I238" s="11"/>
    </row>
    <row r="239" spans="1:9" ht="15.75">
      <c r="A239" s="25" t="str">
        <f ca="1">A229&amp;A230&amp;A231&amp;A232&amp;A233&amp;A234&amp;A235&amp;A236&amp;A237</f>
        <v>Rs.Two Thousand Seven Hundred One and Paise Twenty Six  Only.</v>
      </c>
      <c r="B239" s="25"/>
      <c r="C239" s="25"/>
      <c r="D239" s="25"/>
      <c r="E239" s="25"/>
      <c r="F239" s="25"/>
      <c r="G239" s="25"/>
      <c r="H239" s="8" t="s">
        <v>39</v>
      </c>
      <c r="I239" s="8"/>
    </row>
    <row r="240" spans="1:9" ht="15.75">
      <c r="A240" s="284"/>
      <c r="B240" s="284"/>
      <c r="C240" s="284"/>
      <c r="D240" s="284"/>
      <c r="E240" s="284"/>
      <c r="F240" s="284"/>
      <c r="G240" s="284"/>
      <c r="H240" s="8"/>
      <c r="I240" s="8"/>
    </row>
    <row r="241" spans="1:9" ht="15.75">
      <c r="A241" s="7">
        <f>Sh.B.!D22</f>
        <v>3045.42</v>
      </c>
      <c r="B241" s="8"/>
      <c r="C241" s="8"/>
      <c r="D241" s="9"/>
      <c r="E241" s="10"/>
      <c r="F241" s="10"/>
      <c r="G241" s="10"/>
      <c r="H241" s="8" t="s">
        <v>11</v>
      </c>
      <c r="I241" s="8"/>
    </row>
    <row r="242" spans="1:9" ht="15.75">
      <c r="A242" s="11"/>
      <c r="B242" s="11"/>
      <c r="C242" s="11"/>
      <c r="D242" s="11"/>
      <c r="E242" s="11"/>
      <c r="F242" s="11"/>
      <c r="G242" s="11"/>
      <c r="H242" s="11" t="s">
        <v>12</v>
      </c>
      <c r="I242" s="11" t="s">
        <v>13</v>
      </c>
    </row>
    <row r="243" spans="1:9" ht="15.75">
      <c r="A243" s="11">
        <f>MOD(INT(A241-(A244+A245+A246+A247)),1000000000)</f>
        <v>0</v>
      </c>
      <c r="B243" s="11">
        <f>A243/10000000</f>
        <v>0</v>
      </c>
      <c r="C243" s="11">
        <f t="shared" ref="C243:C248" si="36">IF(B243&lt;19,B243,INT(B243/10))</f>
        <v>0</v>
      </c>
      <c r="D243" s="11">
        <f t="shared" ref="D243:D248" si="37">IF(B243&lt;19,0,MOD(B243,10))</f>
        <v>0</v>
      </c>
      <c r="E243" s="11" t="str">
        <f t="shared" ref="E243:E248" ca="1" si="38">IF(A243&gt;0,IF(B243&gt;19,INDIRECT("i"&amp;C243),INDIRECT("h"&amp;C243)),"")</f>
        <v/>
      </c>
      <c r="F243" s="11" t="str">
        <f ca="1">IF(D243&gt;0,INDIRECT("h"&amp;D243),"")</f>
        <v/>
      </c>
      <c r="G243" s="11"/>
      <c r="H243" s="11" t="s">
        <v>14</v>
      </c>
      <c r="I243" s="11" t="s">
        <v>15</v>
      </c>
    </row>
    <row r="244" spans="1:9" ht="15.75">
      <c r="A244" s="11">
        <f>MOD(INT(A241-(A245+A246+A247)),10000000)</f>
        <v>0</v>
      </c>
      <c r="B244" s="11">
        <f>A244/100000</f>
        <v>0</v>
      </c>
      <c r="C244" s="11">
        <f t="shared" si="36"/>
        <v>0</v>
      </c>
      <c r="D244" s="11">
        <f t="shared" si="37"/>
        <v>0</v>
      </c>
      <c r="E244" s="11" t="str">
        <f t="shared" ca="1" si="38"/>
        <v/>
      </c>
      <c r="F244" s="11" t="str">
        <f ca="1">IF(D244&gt;0,INDIRECT("h"&amp;D244),"")</f>
        <v/>
      </c>
      <c r="G244" s="11"/>
      <c r="H244" s="11" t="s">
        <v>16</v>
      </c>
      <c r="I244" s="11" t="s">
        <v>17</v>
      </c>
    </row>
    <row r="245" spans="1:9" ht="15.75">
      <c r="A245" s="11">
        <f>MOD(INT(A241-(A246+A247)),100000)</f>
        <v>3000</v>
      </c>
      <c r="B245" s="11">
        <f>A245/1000</f>
        <v>3</v>
      </c>
      <c r="C245" s="11">
        <f t="shared" si="36"/>
        <v>3</v>
      </c>
      <c r="D245" s="11">
        <f t="shared" si="37"/>
        <v>0</v>
      </c>
      <c r="E245" s="11" t="str">
        <f t="shared" ca="1" si="38"/>
        <v xml:space="preserve">Three </v>
      </c>
      <c r="F245" s="11" t="str">
        <f ca="1">IF(D245&gt;0,INDIRECT("h"&amp;D245),"")</f>
        <v/>
      </c>
      <c r="G245" s="11"/>
      <c r="H245" s="11" t="s">
        <v>18</v>
      </c>
      <c r="I245" s="11" t="s">
        <v>19</v>
      </c>
    </row>
    <row r="246" spans="1:9" ht="15.75">
      <c r="A246" s="11">
        <f>MOD(INT(A241-A247),1000)</f>
        <v>0</v>
      </c>
      <c r="B246" s="11">
        <f>A246/100</f>
        <v>0</v>
      </c>
      <c r="C246" s="11">
        <f t="shared" si="36"/>
        <v>0</v>
      </c>
      <c r="D246" s="11">
        <f t="shared" si="37"/>
        <v>0</v>
      </c>
      <c r="E246" s="11" t="str">
        <f t="shared" ca="1" si="38"/>
        <v/>
      </c>
      <c r="F246" s="11"/>
      <c r="G246" s="11"/>
      <c r="H246" s="11" t="s">
        <v>20</v>
      </c>
      <c r="I246" s="11" t="s">
        <v>21</v>
      </c>
    </row>
    <row r="247" spans="1:9" ht="15.75">
      <c r="A247" s="11">
        <f>MOD(INT(A241),100)</f>
        <v>45</v>
      </c>
      <c r="B247" s="11">
        <f>A247</f>
        <v>45</v>
      </c>
      <c r="C247" s="11">
        <f t="shared" si="36"/>
        <v>4</v>
      </c>
      <c r="D247" s="11">
        <f t="shared" si="37"/>
        <v>5</v>
      </c>
      <c r="E247" s="11" t="str">
        <f t="shared" ca="1" si="38"/>
        <v xml:space="preserve">Fourty </v>
      </c>
      <c r="F247" s="11" t="str">
        <f ca="1">IF(D247&gt;0,INDIRECT("h"&amp;D247),"")</f>
        <v xml:space="preserve">Five </v>
      </c>
      <c r="G247" s="11"/>
      <c r="H247" s="11" t="s">
        <v>22</v>
      </c>
      <c r="I247" s="11" t="s">
        <v>23</v>
      </c>
    </row>
    <row r="248" spans="1:9" ht="15.75">
      <c r="A248" s="12">
        <f>ROUND(A241-INT(A241),2)</f>
        <v>0.42</v>
      </c>
      <c r="B248" s="11">
        <f>INT(A248*100)</f>
        <v>42</v>
      </c>
      <c r="C248" s="11">
        <f t="shared" si="36"/>
        <v>4</v>
      </c>
      <c r="D248" s="11">
        <f t="shared" si="37"/>
        <v>2</v>
      </c>
      <c r="E248" s="11" t="str">
        <f t="shared" ca="1" si="38"/>
        <v xml:space="preserve">Fourty </v>
      </c>
      <c r="F248" s="11" t="str">
        <f ca="1">IF(D248&gt;0,INDIRECT("h"&amp;D248),"")</f>
        <v xml:space="preserve">Two </v>
      </c>
      <c r="G248" s="11"/>
      <c r="H248" s="11" t="s">
        <v>24</v>
      </c>
      <c r="I248" s="11" t="s">
        <v>25</v>
      </c>
    </row>
    <row r="249" spans="1:9" ht="15.75">
      <c r="A249" s="11" t="s">
        <v>10</v>
      </c>
      <c r="B249" s="11"/>
      <c r="C249" s="11"/>
      <c r="D249" s="11"/>
      <c r="E249" s="11"/>
      <c r="F249" s="11"/>
      <c r="G249" s="11"/>
      <c r="H249" s="11" t="s">
        <v>27</v>
      </c>
      <c r="I249" s="11" t="s">
        <v>28</v>
      </c>
    </row>
    <row r="250" spans="1:9" ht="15.75">
      <c r="A250" s="11" t="str">
        <f>IF(B243&gt;0,(E243&amp;F243&amp;"Corer "),"")</f>
        <v/>
      </c>
      <c r="B250" s="11"/>
      <c r="C250" s="11"/>
      <c r="D250" s="11"/>
      <c r="E250" s="11"/>
      <c r="F250" s="11"/>
      <c r="G250" s="11"/>
      <c r="H250" s="11" t="s">
        <v>29</v>
      </c>
      <c r="I250" s="11"/>
    </row>
    <row r="251" spans="1:9" ht="15.75">
      <c r="A251" s="11" t="str">
        <f>IF(B244&gt;0,(E244&amp;F244&amp;"Lack "),"")</f>
        <v/>
      </c>
      <c r="B251" s="11"/>
      <c r="C251" s="11"/>
      <c r="D251" s="11"/>
      <c r="E251" s="11"/>
      <c r="F251" s="11"/>
      <c r="G251" s="11"/>
      <c r="H251" s="11" t="s">
        <v>30</v>
      </c>
      <c r="I251" s="11"/>
    </row>
    <row r="252" spans="1:9" ht="15.75">
      <c r="A252" s="11" t="str">
        <f ca="1">IF(B245&gt;0,(E245&amp;F245&amp;"Thousand "),"")</f>
        <v xml:space="preserve">Three Thousand </v>
      </c>
      <c r="B252" s="11"/>
      <c r="C252" s="11"/>
      <c r="D252" s="11"/>
      <c r="E252" s="11"/>
      <c r="F252" s="11"/>
      <c r="G252" s="11"/>
      <c r="H252" s="11" t="s">
        <v>31</v>
      </c>
      <c r="I252" s="11"/>
    </row>
    <row r="253" spans="1:9" ht="15.75">
      <c r="A253" s="11" t="str">
        <f>IF(B246&gt;0,(E246&amp;F246&amp;"Hundred "),"")</f>
        <v/>
      </c>
      <c r="B253" s="11"/>
      <c r="C253" s="11"/>
      <c r="D253" s="11"/>
      <c r="E253" s="11"/>
      <c r="F253" s="11"/>
      <c r="G253" s="11"/>
      <c r="H253" s="11" t="s">
        <v>32</v>
      </c>
      <c r="I253" s="11"/>
    </row>
    <row r="254" spans="1:9" ht="15.75">
      <c r="A254" s="11" t="str">
        <f ca="1">IF(B247&gt;0,(E247&amp;F247),"")</f>
        <v xml:space="preserve">Fourty Five </v>
      </c>
      <c r="B254" s="11"/>
      <c r="C254" s="11"/>
      <c r="D254" s="11"/>
      <c r="E254" s="11"/>
      <c r="F254" s="11"/>
      <c r="G254" s="11"/>
      <c r="H254" s="11" t="s">
        <v>33</v>
      </c>
      <c r="I254" s="11"/>
    </row>
    <row r="255" spans="1:9" ht="15.75">
      <c r="A255" s="11"/>
      <c r="B255" s="11"/>
      <c r="C255" s="11"/>
      <c r="D255" s="11"/>
      <c r="E255" s="11"/>
      <c r="F255" s="11"/>
      <c r="G255" s="11"/>
      <c r="H255" s="11" t="s">
        <v>34</v>
      </c>
      <c r="I255" s="11"/>
    </row>
    <row r="256" spans="1:9" ht="15.75">
      <c r="A256" s="11" t="str">
        <f ca="1">IF(B248&gt;0,("and Paise "&amp;E248&amp;F248&amp;" "),"")</f>
        <v xml:space="preserve">and Paise Fourty Two  </v>
      </c>
      <c r="B256" s="11"/>
      <c r="C256" s="11"/>
      <c r="D256" s="11"/>
      <c r="E256" s="11"/>
      <c r="F256" s="11"/>
      <c r="G256" s="11"/>
      <c r="H256" s="11" t="s">
        <v>35</v>
      </c>
      <c r="I256" s="11"/>
    </row>
    <row r="257" spans="1:9" ht="15.75">
      <c r="A257" s="11" t="s">
        <v>36</v>
      </c>
      <c r="B257" s="11"/>
      <c r="C257" s="11"/>
      <c r="D257" s="11"/>
      <c r="E257" s="11"/>
      <c r="F257" s="11"/>
      <c r="G257" s="11"/>
      <c r="H257" s="11" t="s">
        <v>37</v>
      </c>
      <c r="I257" s="11"/>
    </row>
    <row r="258" spans="1:9" ht="15.75">
      <c r="A258" s="11"/>
      <c r="B258" s="11"/>
      <c r="C258" s="11"/>
      <c r="D258" s="11"/>
      <c r="E258" s="11"/>
      <c r="F258" s="11"/>
      <c r="G258" s="11"/>
      <c r="H258" s="11" t="s">
        <v>38</v>
      </c>
      <c r="I258" s="11"/>
    </row>
    <row r="259" spans="1:9" ht="15.75">
      <c r="A259" s="25" t="str">
        <f ca="1">A249&amp;A250&amp;A251&amp;A252&amp;A253&amp;A254&amp;A255&amp;A256&amp;A257</f>
        <v>Rs.Three Thousand Fourty Five and Paise Fourty Two  Only.</v>
      </c>
      <c r="B259" s="25"/>
      <c r="C259" s="25"/>
      <c r="D259" s="25"/>
      <c r="E259" s="25"/>
      <c r="F259" s="25"/>
      <c r="G259" s="25"/>
      <c r="H259" s="8" t="s">
        <v>39</v>
      </c>
      <c r="I259" s="8"/>
    </row>
    <row r="261" spans="1:9" ht="15.75">
      <c r="A261" s="7" t="e">
        <f>Sh.B.!#REF!</f>
        <v>#REF!</v>
      </c>
      <c r="B261" s="8"/>
      <c r="C261" s="8"/>
      <c r="D261" s="9"/>
      <c r="E261" s="10"/>
      <c r="F261" s="10"/>
      <c r="G261" s="10"/>
      <c r="H261" s="8" t="s">
        <v>11</v>
      </c>
      <c r="I261" s="8"/>
    </row>
    <row r="262" spans="1:9" ht="15.75">
      <c r="A262" s="11"/>
      <c r="B262" s="11"/>
      <c r="C262" s="11"/>
      <c r="D262" s="11"/>
      <c r="E262" s="11"/>
      <c r="F262" s="11"/>
      <c r="G262" s="11"/>
      <c r="H262" s="11" t="s">
        <v>12</v>
      </c>
      <c r="I262" s="11" t="s">
        <v>13</v>
      </c>
    </row>
    <row r="263" spans="1:9" ht="15.75">
      <c r="A263" s="11" t="e">
        <f>MOD(INT(A261-(A264+A265+A266+A267)),1000000000)</f>
        <v>#REF!</v>
      </c>
      <c r="B263" s="11" t="e">
        <f>A263/10000000</f>
        <v>#REF!</v>
      </c>
      <c r="C263" s="11" t="e">
        <f t="shared" ref="C263:C268" si="39">IF(B263&lt;19,B263,INT(B263/10))</f>
        <v>#REF!</v>
      </c>
      <c r="D263" s="11" t="e">
        <f t="shared" ref="D263:D268" si="40">IF(B263&lt;19,0,MOD(B263,10))</f>
        <v>#REF!</v>
      </c>
      <c r="E263" s="11" t="e">
        <f t="shared" ref="E263:E268" ca="1" si="41">IF(A263&gt;0,IF(B263&gt;19,INDIRECT("i"&amp;C263),INDIRECT("h"&amp;C263)),"")</f>
        <v>#REF!</v>
      </c>
      <c r="F263" s="11" t="e">
        <f ca="1">IF(D263&gt;0,INDIRECT("h"&amp;D263),"")</f>
        <v>#REF!</v>
      </c>
      <c r="G263" s="11"/>
      <c r="H263" s="11" t="s">
        <v>14</v>
      </c>
      <c r="I263" s="11" t="s">
        <v>15</v>
      </c>
    </row>
    <row r="264" spans="1:9" ht="15.75">
      <c r="A264" s="11" t="e">
        <f>MOD(INT(A261-(A265+A266+A267)),10000000)</f>
        <v>#REF!</v>
      </c>
      <c r="B264" s="11" t="e">
        <f>A264/100000</f>
        <v>#REF!</v>
      </c>
      <c r="C264" s="11" t="e">
        <f t="shared" si="39"/>
        <v>#REF!</v>
      </c>
      <c r="D264" s="11" t="e">
        <f t="shared" si="40"/>
        <v>#REF!</v>
      </c>
      <c r="E264" s="11" t="e">
        <f t="shared" ca="1" si="41"/>
        <v>#REF!</v>
      </c>
      <c r="F264" s="11" t="e">
        <f ca="1">IF(D264&gt;0,INDIRECT("h"&amp;D264),"")</f>
        <v>#REF!</v>
      </c>
      <c r="G264" s="11"/>
      <c r="H264" s="11" t="s">
        <v>16</v>
      </c>
      <c r="I264" s="11" t="s">
        <v>17</v>
      </c>
    </row>
    <row r="265" spans="1:9" ht="15.75">
      <c r="A265" s="11" t="e">
        <f>MOD(INT(A261-(A266+A267)),100000)</f>
        <v>#REF!</v>
      </c>
      <c r="B265" s="11" t="e">
        <f>A265/1000</f>
        <v>#REF!</v>
      </c>
      <c r="C265" s="11" t="e">
        <f t="shared" si="39"/>
        <v>#REF!</v>
      </c>
      <c r="D265" s="11" t="e">
        <f t="shared" si="40"/>
        <v>#REF!</v>
      </c>
      <c r="E265" s="11" t="e">
        <f t="shared" ca="1" si="41"/>
        <v>#REF!</v>
      </c>
      <c r="F265" s="11" t="e">
        <f ca="1">IF(D265&gt;0,INDIRECT("h"&amp;D265),"")</f>
        <v>#REF!</v>
      </c>
      <c r="G265" s="11"/>
      <c r="H265" s="11" t="s">
        <v>18</v>
      </c>
      <c r="I265" s="11" t="s">
        <v>19</v>
      </c>
    </row>
    <row r="266" spans="1:9" ht="15.75">
      <c r="A266" s="11" t="e">
        <f>MOD(INT(A261-A267),1000)</f>
        <v>#REF!</v>
      </c>
      <c r="B266" s="11" t="e">
        <f>A266/100</f>
        <v>#REF!</v>
      </c>
      <c r="C266" s="11" t="e">
        <f t="shared" si="39"/>
        <v>#REF!</v>
      </c>
      <c r="D266" s="11" t="e">
        <f t="shared" si="40"/>
        <v>#REF!</v>
      </c>
      <c r="E266" s="11" t="e">
        <f t="shared" ca="1" si="41"/>
        <v>#REF!</v>
      </c>
      <c r="F266" s="11"/>
      <c r="G266" s="11"/>
      <c r="H266" s="11" t="s">
        <v>20</v>
      </c>
      <c r="I266" s="11" t="s">
        <v>21</v>
      </c>
    </row>
    <row r="267" spans="1:9" ht="15.75">
      <c r="A267" s="11" t="e">
        <f>MOD(INT(A261),100)</f>
        <v>#REF!</v>
      </c>
      <c r="B267" s="11" t="e">
        <f>A267</f>
        <v>#REF!</v>
      </c>
      <c r="C267" s="11" t="e">
        <f t="shared" si="39"/>
        <v>#REF!</v>
      </c>
      <c r="D267" s="11" t="e">
        <f t="shared" si="40"/>
        <v>#REF!</v>
      </c>
      <c r="E267" s="11" t="e">
        <f t="shared" ca="1" si="41"/>
        <v>#REF!</v>
      </c>
      <c r="F267" s="11" t="e">
        <f ca="1">IF(D267&gt;0,INDIRECT("h"&amp;D267),"")</f>
        <v>#REF!</v>
      </c>
      <c r="G267" s="11"/>
      <c r="H267" s="11" t="s">
        <v>22</v>
      </c>
      <c r="I267" s="11" t="s">
        <v>23</v>
      </c>
    </row>
    <row r="268" spans="1:9" ht="15.75">
      <c r="A268" s="12" t="e">
        <f>ROUND(A261-INT(A261),2)</f>
        <v>#REF!</v>
      </c>
      <c r="B268" s="11" t="e">
        <f>INT(A268*100)</f>
        <v>#REF!</v>
      </c>
      <c r="C268" s="11" t="e">
        <f t="shared" si="39"/>
        <v>#REF!</v>
      </c>
      <c r="D268" s="11" t="e">
        <f t="shared" si="40"/>
        <v>#REF!</v>
      </c>
      <c r="E268" s="11" t="e">
        <f t="shared" ca="1" si="41"/>
        <v>#REF!</v>
      </c>
      <c r="F268" s="11" t="e">
        <f ca="1">IF(D268&gt;0,INDIRECT("h"&amp;D268),"")</f>
        <v>#REF!</v>
      </c>
      <c r="G268" s="11"/>
      <c r="H268" s="11" t="s">
        <v>24</v>
      </c>
      <c r="I268" s="11" t="s">
        <v>25</v>
      </c>
    </row>
    <row r="269" spans="1:9" ht="15.75">
      <c r="A269" s="11" t="s">
        <v>10</v>
      </c>
      <c r="B269" s="11"/>
      <c r="C269" s="11"/>
      <c r="D269" s="11"/>
      <c r="E269" s="11"/>
      <c r="F269" s="11"/>
      <c r="G269" s="11"/>
      <c r="H269" s="11" t="s">
        <v>27</v>
      </c>
      <c r="I269" s="11" t="s">
        <v>28</v>
      </c>
    </row>
    <row r="270" spans="1:9" ht="15.75">
      <c r="A270" s="11" t="e">
        <f>IF(B263&gt;0,(E263&amp;F263&amp;"Corer "),"")</f>
        <v>#REF!</v>
      </c>
      <c r="B270" s="11"/>
      <c r="C270" s="11"/>
      <c r="D270" s="11"/>
      <c r="E270" s="11"/>
      <c r="F270" s="11"/>
      <c r="G270" s="11"/>
      <c r="H270" s="11" t="s">
        <v>29</v>
      </c>
      <c r="I270" s="11"/>
    </row>
    <row r="271" spans="1:9" ht="15.75">
      <c r="A271" s="11" t="e">
        <f>IF(B264&gt;0,(E264&amp;F264&amp;"Lack "),"")</f>
        <v>#REF!</v>
      </c>
      <c r="B271" s="11"/>
      <c r="C271" s="11"/>
      <c r="D271" s="11"/>
      <c r="E271" s="11"/>
      <c r="F271" s="11"/>
      <c r="G271" s="11"/>
      <c r="H271" s="11" t="s">
        <v>30</v>
      </c>
      <c r="I271" s="11"/>
    </row>
    <row r="272" spans="1:9" ht="15.75">
      <c r="A272" s="11" t="e">
        <f>IF(B265&gt;0,(E265&amp;F265&amp;"Thousand "),"")</f>
        <v>#REF!</v>
      </c>
      <c r="B272" s="11"/>
      <c r="C272" s="11"/>
      <c r="D272" s="11"/>
      <c r="E272" s="11"/>
      <c r="F272" s="11"/>
      <c r="G272" s="11"/>
      <c r="H272" s="11" t="s">
        <v>31</v>
      </c>
      <c r="I272" s="11"/>
    </row>
    <row r="273" spans="1:9" ht="15.75">
      <c r="A273" s="11" t="e">
        <f>IF(B266&gt;0,(E266&amp;F266&amp;"Hundred "),"")</f>
        <v>#REF!</v>
      </c>
      <c r="B273" s="11"/>
      <c r="C273" s="11"/>
      <c r="D273" s="11"/>
      <c r="E273" s="11"/>
      <c r="F273" s="11"/>
      <c r="G273" s="11"/>
      <c r="H273" s="11" t="s">
        <v>32</v>
      </c>
      <c r="I273" s="11"/>
    </row>
    <row r="274" spans="1:9" ht="15.75">
      <c r="A274" s="11" t="e">
        <f>IF(B267&gt;0,(E267&amp;F267),"")</f>
        <v>#REF!</v>
      </c>
      <c r="B274" s="11"/>
      <c r="C274" s="11"/>
      <c r="D274" s="11"/>
      <c r="E274" s="11"/>
      <c r="F274" s="11"/>
      <c r="G274" s="11"/>
      <c r="H274" s="11" t="s">
        <v>33</v>
      </c>
      <c r="I274" s="11"/>
    </row>
    <row r="275" spans="1:9" ht="15.75">
      <c r="A275" s="11"/>
      <c r="B275" s="11"/>
      <c r="C275" s="11"/>
      <c r="D275" s="11"/>
      <c r="E275" s="11"/>
      <c r="F275" s="11"/>
      <c r="G275" s="11"/>
      <c r="H275" s="11" t="s">
        <v>34</v>
      </c>
      <c r="I275" s="11"/>
    </row>
    <row r="276" spans="1:9" ht="15.75">
      <c r="A276" s="11" t="e">
        <f>IF(B268&gt;0,("and Paise "&amp;E268&amp;F268&amp;" "),"")</f>
        <v>#REF!</v>
      </c>
      <c r="B276" s="11"/>
      <c r="C276" s="11"/>
      <c r="D276" s="11"/>
      <c r="E276" s="11"/>
      <c r="F276" s="11"/>
      <c r="G276" s="11"/>
      <c r="H276" s="11" t="s">
        <v>35</v>
      </c>
      <c r="I276" s="11"/>
    </row>
    <row r="277" spans="1:9" ht="15.75">
      <c r="A277" s="11" t="s">
        <v>36</v>
      </c>
      <c r="B277" s="11"/>
      <c r="C277" s="11"/>
      <c r="D277" s="11"/>
      <c r="E277" s="11"/>
      <c r="F277" s="11"/>
      <c r="G277" s="11"/>
      <c r="H277" s="11" t="s">
        <v>37</v>
      </c>
      <c r="I277" s="11"/>
    </row>
    <row r="278" spans="1:9" ht="15.75">
      <c r="A278" s="11"/>
      <c r="B278" s="11"/>
      <c r="C278" s="11"/>
      <c r="D278" s="11"/>
      <c r="E278" s="11"/>
      <c r="F278" s="11"/>
      <c r="G278" s="11"/>
      <c r="H278" s="11" t="s">
        <v>38</v>
      </c>
      <c r="I278" s="11"/>
    </row>
    <row r="279" spans="1:9" ht="15.75">
      <c r="A279" s="25" t="e">
        <f>A269&amp;A270&amp;A271&amp;A272&amp;A273&amp;A274&amp;A275&amp;A276&amp;A277</f>
        <v>#REF!</v>
      </c>
      <c r="B279" s="25"/>
      <c r="C279" s="25"/>
      <c r="D279" s="25"/>
      <c r="E279" s="25"/>
      <c r="F279" s="25"/>
      <c r="G279" s="25"/>
      <c r="H279" s="8" t="s">
        <v>39</v>
      </c>
      <c r="I279" s="8"/>
    </row>
    <row r="281" spans="1:9" ht="15.75">
      <c r="A281" s="7">
        <f>Sh.B.!D23</f>
        <v>69.47</v>
      </c>
      <c r="B281" s="8"/>
      <c r="C281" s="8"/>
      <c r="D281" s="9"/>
      <c r="E281" s="10"/>
      <c r="F281" s="10"/>
      <c r="G281" s="10"/>
      <c r="H281" s="8" t="s">
        <v>11</v>
      </c>
      <c r="I281" s="8"/>
    </row>
    <row r="282" spans="1:9" ht="15.75">
      <c r="A282" s="11"/>
      <c r="B282" s="11"/>
      <c r="C282" s="11"/>
      <c r="D282" s="11"/>
      <c r="E282" s="11"/>
      <c r="F282" s="11"/>
      <c r="G282" s="11"/>
      <c r="H282" s="11" t="s">
        <v>12</v>
      </c>
      <c r="I282" s="11" t="s">
        <v>13</v>
      </c>
    </row>
    <row r="283" spans="1:9" ht="15.75">
      <c r="A283" s="11">
        <f>MOD(INT(A281-(A284+A285+A286+A287)),1000000000)</f>
        <v>0</v>
      </c>
      <c r="B283" s="11">
        <f>A283/10000000</f>
        <v>0</v>
      </c>
      <c r="C283" s="11">
        <f t="shared" ref="C283:C288" si="42">IF(B283&lt;19,B283,INT(B283/10))</f>
        <v>0</v>
      </c>
      <c r="D283" s="11">
        <f t="shared" ref="D283:D288" si="43">IF(B283&lt;19,0,MOD(B283,10))</f>
        <v>0</v>
      </c>
      <c r="E283" s="11" t="str">
        <f t="shared" ref="E283:E288" ca="1" si="44">IF(A283&gt;0,IF(B283&gt;19,INDIRECT("i"&amp;C283),INDIRECT("h"&amp;C283)),"")</f>
        <v/>
      </c>
      <c r="F283" s="11" t="str">
        <f ca="1">IF(D283&gt;0,INDIRECT("h"&amp;D283),"")</f>
        <v/>
      </c>
      <c r="G283" s="11"/>
      <c r="H283" s="11" t="s">
        <v>14</v>
      </c>
      <c r="I283" s="11" t="s">
        <v>15</v>
      </c>
    </row>
    <row r="284" spans="1:9" ht="15.75">
      <c r="A284" s="11">
        <f>MOD(INT(A281-(A285+A286+A287)),10000000)</f>
        <v>0</v>
      </c>
      <c r="B284" s="11">
        <f>A284/100000</f>
        <v>0</v>
      </c>
      <c r="C284" s="11">
        <f t="shared" si="42"/>
        <v>0</v>
      </c>
      <c r="D284" s="11">
        <f t="shared" si="43"/>
        <v>0</v>
      </c>
      <c r="E284" s="11" t="str">
        <f t="shared" ca="1" si="44"/>
        <v/>
      </c>
      <c r="F284" s="11" t="str">
        <f ca="1">IF(D284&gt;0,INDIRECT("h"&amp;D284),"")</f>
        <v/>
      </c>
      <c r="G284" s="11"/>
      <c r="H284" s="11" t="s">
        <v>16</v>
      </c>
      <c r="I284" s="11" t="s">
        <v>17</v>
      </c>
    </row>
    <row r="285" spans="1:9" ht="15.75">
      <c r="A285" s="11">
        <f>MOD(INT(A281-(A286+A287)),100000)</f>
        <v>0</v>
      </c>
      <c r="B285" s="11">
        <f>A285/1000</f>
        <v>0</v>
      </c>
      <c r="C285" s="11">
        <f t="shared" si="42"/>
        <v>0</v>
      </c>
      <c r="D285" s="11">
        <f t="shared" si="43"/>
        <v>0</v>
      </c>
      <c r="E285" s="11" t="str">
        <f t="shared" ca="1" si="44"/>
        <v/>
      </c>
      <c r="F285" s="11" t="str">
        <f ca="1">IF(D285&gt;0,INDIRECT("h"&amp;D285),"")</f>
        <v/>
      </c>
      <c r="G285" s="11"/>
      <c r="H285" s="11" t="s">
        <v>18</v>
      </c>
      <c r="I285" s="11" t="s">
        <v>19</v>
      </c>
    </row>
    <row r="286" spans="1:9" ht="15.75">
      <c r="A286" s="11">
        <f>MOD(INT(A281-A287),1000)</f>
        <v>0</v>
      </c>
      <c r="B286" s="11">
        <f>A286/100</f>
        <v>0</v>
      </c>
      <c r="C286" s="11">
        <f t="shared" si="42"/>
        <v>0</v>
      </c>
      <c r="D286" s="11">
        <f t="shared" si="43"/>
        <v>0</v>
      </c>
      <c r="E286" s="11" t="str">
        <f t="shared" ca="1" si="44"/>
        <v/>
      </c>
      <c r="F286" s="11"/>
      <c r="G286" s="11"/>
      <c r="H286" s="11" t="s">
        <v>20</v>
      </c>
      <c r="I286" s="11" t="s">
        <v>21</v>
      </c>
    </row>
    <row r="287" spans="1:9" ht="15.75">
      <c r="A287" s="11">
        <f>MOD(INT(A281),100)</f>
        <v>69</v>
      </c>
      <c r="B287" s="11">
        <f>A287</f>
        <v>69</v>
      </c>
      <c r="C287" s="11">
        <f t="shared" si="42"/>
        <v>6</v>
      </c>
      <c r="D287" s="11">
        <f t="shared" si="43"/>
        <v>9</v>
      </c>
      <c r="E287" s="11" t="str">
        <f t="shared" ca="1" si="44"/>
        <v xml:space="preserve">Sixty </v>
      </c>
      <c r="F287" s="11" t="str">
        <f ca="1">IF(D287&gt;0,INDIRECT("h"&amp;D287),"")</f>
        <v xml:space="preserve">Nine </v>
      </c>
      <c r="G287" s="11"/>
      <c r="H287" s="11" t="s">
        <v>22</v>
      </c>
      <c r="I287" s="11" t="s">
        <v>23</v>
      </c>
    </row>
    <row r="288" spans="1:9" ht="15.75">
      <c r="A288" s="12">
        <f>ROUND(A281-INT(A281),2)</f>
        <v>0.47</v>
      </c>
      <c r="B288" s="11">
        <f>INT(A288*100)</f>
        <v>47</v>
      </c>
      <c r="C288" s="11">
        <f t="shared" si="42"/>
        <v>4</v>
      </c>
      <c r="D288" s="11">
        <f t="shared" si="43"/>
        <v>7</v>
      </c>
      <c r="E288" s="11" t="str">
        <f t="shared" ca="1" si="44"/>
        <v xml:space="preserve">Fourty </v>
      </c>
      <c r="F288" s="11" t="str">
        <f ca="1">IF(D288&gt;0,INDIRECT("h"&amp;D288),"")</f>
        <v xml:space="preserve">Seven </v>
      </c>
      <c r="G288" s="11"/>
      <c r="H288" s="11" t="s">
        <v>24</v>
      </c>
      <c r="I288" s="11" t="s">
        <v>25</v>
      </c>
    </row>
    <row r="289" spans="1:9" ht="15.75">
      <c r="A289" s="11" t="s">
        <v>10</v>
      </c>
      <c r="B289" s="11"/>
      <c r="C289" s="11"/>
      <c r="D289" s="11"/>
      <c r="E289" s="11"/>
      <c r="F289" s="11"/>
      <c r="G289" s="11"/>
      <c r="H289" s="11" t="s">
        <v>27</v>
      </c>
      <c r="I289" s="11" t="s">
        <v>28</v>
      </c>
    </row>
    <row r="290" spans="1:9" ht="15.75">
      <c r="A290" s="11" t="str">
        <f>IF(B283&gt;0,(E283&amp;F283&amp;"Corer "),"")</f>
        <v/>
      </c>
      <c r="B290" s="11"/>
      <c r="C290" s="11"/>
      <c r="D290" s="11"/>
      <c r="E290" s="11"/>
      <c r="F290" s="11"/>
      <c r="G290" s="11"/>
      <c r="H290" s="11" t="s">
        <v>29</v>
      </c>
      <c r="I290" s="11"/>
    </row>
    <row r="291" spans="1:9" ht="15.75">
      <c r="A291" s="11" t="str">
        <f>IF(B284&gt;0,(E284&amp;F284&amp;"Lack "),"")</f>
        <v/>
      </c>
      <c r="B291" s="11"/>
      <c r="C291" s="11"/>
      <c r="D291" s="11"/>
      <c r="E291" s="11"/>
      <c r="F291" s="11"/>
      <c r="G291" s="11"/>
      <c r="H291" s="11" t="s">
        <v>30</v>
      </c>
      <c r="I291" s="11"/>
    </row>
    <row r="292" spans="1:9" ht="15.75">
      <c r="A292" s="11" t="str">
        <f>IF(B285&gt;0,(E285&amp;F285&amp;"Thousand "),"")</f>
        <v/>
      </c>
      <c r="B292" s="11"/>
      <c r="C292" s="11"/>
      <c r="D292" s="11"/>
      <c r="E292" s="11"/>
      <c r="F292" s="11"/>
      <c r="G292" s="11"/>
      <c r="H292" s="11" t="s">
        <v>31</v>
      </c>
      <c r="I292" s="11"/>
    </row>
    <row r="293" spans="1:9" ht="15.75">
      <c r="A293" s="11" t="str">
        <f>IF(B286&gt;0,(E286&amp;F286&amp;"Hundred "),"")</f>
        <v/>
      </c>
      <c r="B293" s="11"/>
      <c r="C293" s="11"/>
      <c r="D293" s="11"/>
      <c r="E293" s="11"/>
      <c r="F293" s="11"/>
      <c r="G293" s="11"/>
      <c r="H293" s="11" t="s">
        <v>32</v>
      </c>
      <c r="I293" s="11"/>
    </row>
    <row r="294" spans="1:9" ht="15.75">
      <c r="A294" s="11" t="str">
        <f ca="1">IF(B287&gt;0,(E287&amp;F287),"")</f>
        <v xml:space="preserve">Sixty Nine </v>
      </c>
      <c r="B294" s="11"/>
      <c r="C294" s="11"/>
      <c r="D294" s="11"/>
      <c r="E294" s="11"/>
      <c r="F294" s="11"/>
      <c r="G294" s="11"/>
      <c r="H294" s="11" t="s">
        <v>33</v>
      </c>
      <c r="I294" s="11"/>
    </row>
    <row r="295" spans="1:9" ht="15.75">
      <c r="A295" s="11"/>
      <c r="B295" s="11"/>
      <c r="C295" s="11"/>
      <c r="D295" s="11"/>
      <c r="E295" s="11"/>
      <c r="F295" s="11"/>
      <c r="G295" s="11"/>
      <c r="H295" s="11" t="s">
        <v>34</v>
      </c>
      <c r="I295" s="11"/>
    </row>
    <row r="296" spans="1:9" ht="15.75">
      <c r="A296" s="11" t="str">
        <f ca="1">IF(B288&gt;0,("and Paise "&amp;E288&amp;F288&amp;" "),"")</f>
        <v xml:space="preserve">and Paise Fourty Seven  </v>
      </c>
      <c r="B296" s="11"/>
      <c r="C296" s="11"/>
      <c r="D296" s="11"/>
      <c r="E296" s="11"/>
      <c r="F296" s="11"/>
      <c r="G296" s="11"/>
      <c r="H296" s="11" t="s">
        <v>35</v>
      </c>
      <c r="I296" s="11"/>
    </row>
    <row r="297" spans="1:9" ht="15.75">
      <c r="A297" s="11" t="s">
        <v>36</v>
      </c>
      <c r="B297" s="11"/>
      <c r="C297" s="11"/>
      <c r="D297" s="11"/>
      <c r="E297" s="11"/>
      <c r="F297" s="11"/>
      <c r="G297" s="11"/>
      <c r="H297" s="11" t="s">
        <v>37</v>
      </c>
      <c r="I297" s="11"/>
    </row>
    <row r="298" spans="1:9" ht="15.75">
      <c r="A298" s="11"/>
      <c r="B298" s="11"/>
      <c r="C298" s="11"/>
      <c r="D298" s="11"/>
      <c r="E298" s="11"/>
      <c r="F298" s="11"/>
      <c r="G298" s="11"/>
      <c r="H298" s="11" t="s">
        <v>38</v>
      </c>
      <c r="I298" s="11"/>
    </row>
    <row r="299" spans="1:9" ht="15.75">
      <c r="A299" s="25" t="str">
        <f ca="1">A289&amp;A290&amp;A291&amp;A292&amp;A293&amp;A294&amp;A295&amp;A296&amp;A297</f>
        <v>Rs.Sixty Nine and Paise Fourty Seven  Only.</v>
      </c>
      <c r="B299" s="25"/>
      <c r="C299" s="25"/>
      <c r="D299" s="25"/>
      <c r="E299" s="25"/>
      <c r="F299" s="25"/>
      <c r="G299" s="25"/>
      <c r="H299" s="8" t="s">
        <v>39</v>
      </c>
      <c r="I299" s="8"/>
    </row>
    <row r="301" spans="1:9" ht="15.75">
      <c r="A301" s="7">
        <f>Sh.B.!D24</f>
        <v>2216.4499999999998</v>
      </c>
      <c r="B301" s="8"/>
      <c r="C301" s="8"/>
      <c r="D301" s="9"/>
      <c r="E301" s="10"/>
      <c r="F301" s="10"/>
      <c r="G301" s="10"/>
      <c r="H301" s="8" t="s">
        <v>11</v>
      </c>
      <c r="I301" s="8"/>
    </row>
    <row r="302" spans="1:9" ht="15.75">
      <c r="A302" s="11"/>
      <c r="B302" s="11"/>
      <c r="C302" s="11"/>
      <c r="D302" s="11"/>
      <c r="E302" s="11"/>
      <c r="F302" s="11"/>
      <c r="G302" s="11"/>
      <c r="H302" s="11" t="s">
        <v>12</v>
      </c>
      <c r="I302" s="11" t="s">
        <v>13</v>
      </c>
    </row>
    <row r="303" spans="1:9" ht="15.75">
      <c r="A303" s="11">
        <f>MOD(INT(A301-(A304+A305+A306+A307)),1000000000)</f>
        <v>0</v>
      </c>
      <c r="B303" s="11">
        <f>A303/10000000</f>
        <v>0</v>
      </c>
      <c r="C303" s="11">
        <f t="shared" ref="C303:C308" si="45">IF(B303&lt;19,B303,INT(B303/10))</f>
        <v>0</v>
      </c>
      <c r="D303" s="11">
        <f t="shared" ref="D303:D308" si="46">IF(B303&lt;19,0,MOD(B303,10))</f>
        <v>0</v>
      </c>
      <c r="E303" s="11" t="str">
        <f t="shared" ref="E303:E308" ca="1" si="47">IF(A303&gt;0,IF(B303&gt;19,INDIRECT("i"&amp;C303),INDIRECT("h"&amp;C303)),"")</f>
        <v/>
      </c>
      <c r="F303" s="11" t="str">
        <f ca="1">IF(D303&gt;0,INDIRECT("h"&amp;D303),"")</f>
        <v/>
      </c>
      <c r="G303" s="11"/>
      <c r="H303" s="11" t="s">
        <v>14</v>
      </c>
      <c r="I303" s="11" t="s">
        <v>15</v>
      </c>
    </row>
    <row r="304" spans="1:9" ht="15.75">
      <c r="A304" s="11">
        <f>MOD(INT(A301-(A305+A306+A307)),10000000)</f>
        <v>0</v>
      </c>
      <c r="B304" s="11">
        <f>A304/100000</f>
        <v>0</v>
      </c>
      <c r="C304" s="11">
        <f t="shared" si="45"/>
        <v>0</v>
      </c>
      <c r="D304" s="11">
        <f t="shared" si="46"/>
        <v>0</v>
      </c>
      <c r="E304" s="11" t="str">
        <f t="shared" ca="1" si="47"/>
        <v/>
      </c>
      <c r="F304" s="11" t="str">
        <f ca="1">IF(D304&gt;0,INDIRECT("h"&amp;D304),"")</f>
        <v/>
      </c>
      <c r="G304" s="11"/>
      <c r="H304" s="11" t="s">
        <v>16</v>
      </c>
      <c r="I304" s="11" t="s">
        <v>17</v>
      </c>
    </row>
    <row r="305" spans="1:9" ht="15.75">
      <c r="A305" s="11">
        <f>MOD(INT(A301-(A306+A307)),100000)</f>
        <v>2000</v>
      </c>
      <c r="B305" s="11">
        <f>A305/1000</f>
        <v>2</v>
      </c>
      <c r="C305" s="11">
        <f t="shared" si="45"/>
        <v>2</v>
      </c>
      <c r="D305" s="11">
        <f t="shared" si="46"/>
        <v>0</v>
      </c>
      <c r="E305" s="11" t="str">
        <f t="shared" ca="1" si="47"/>
        <v xml:space="preserve">Two </v>
      </c>
      <c r="F305" s="11" t="str">
        <f ca="1">IF(D305&gt;0,INDIRECT("h"&amp;D305),"")</f>
        <v/>
      </c>
      <c r="G305" s="11"/>
      <c r="H305" s="11" t="s">
        <v>18</v>
      </c>
      <c r="I305" s="11" t="s">
        <v>19</v>
      </c>
    </row>
    <row r="306" spans="1:9" ht="15.75">
      <c r="A306" s="11">
        <f>MOD(INT(A301-A307),1000)</f>
        <v>200</v>
      </c>
      <c r="B306" s="11">
        <f>A306/100</f>
        <v>2</v>
      </c>
      <c r="C306" s="11">
        <f t="shared" si="45"/>
        <v>2</v>
      </c>
      <c r="D306" s="11">
        <f t="shared" si="46"/>
        <v>0</v>
      </c>
      <c r="E306" s="11" t="str">
        <f t="shared" ca="1" si="47"/>
        <v xml:space="preserve">Two </v>
      </c>
      <c r="F306" s="11"/>
      <c r="G306" s="11"/>
      <c r="H306" s="11" t="s">
        <v>20</v>
      </c>
      <c r="I306" s="11" t="s">
        <v>21</v>
      </c>
    </row>
    <row r="307" spans="1:9" ht="15.75">
      <c r="A307" s="11">
        <f>MOD(INT(A301),100)</f>
        <v>16</v>
      </c>
      <c r="B307" s="11">
        <f>A307</f>
        <v>16</v>
      </c>
      <c r="C307" s="11">
        <f t="shared" si="45"/>
        <v>16</v>
      </c>
      <c r="D307" s="11">
        <f t="shared" si="46"/>
        <v>0</v>
      </c>
      <c r="E307" s="11" t="str">
        <f t="shared" ca="1" si="47"/>
        <v xml:space="preserve">Sixteen </v>
      </c>
      <c r="F307" s="11" t="str">
        <f ca="1">IF(D307&gt;0,INDIRECT("h"&amp;D307),"")</f>
        <v/>
      </c>
      <c r="G307" s="11"/>
      <c r="H307" s="11" t="s">
        <v>22</v>
      </c>
      <c r="I307" s="11" t="s">
        <v>23</v>
      </c>
    </row>
    <row r="308" spans="1:9" ht="15.75">
      <c r="A308" s="12">
        <f>ROUND(A301-INT(A301),2)</f>
        <v>0.45</v>
      </c>
      <c r="B308" s="11">
        <f>INT(A308*100)</f>
        <v>45</v>
      </c>
      <c r="C308" s="11">
        <f t="shared" si="45"/>
        <v>4</v>
      </c>
      <c r="D308" s="11">
        <f t="shared" si="46"/>
        <v>5</v>
      </c>
      <c r="E308" s="11" t="str">
        <f t="shared" ca="1" si="47"/>
        <v xml:space="preserve">Fourty </v>
      </c>
      <c r="F308" s="11" t="str">
        <f ca="1">IF(D308&gt;0,INDIRECT("h"&amp;D308),"")</f>
        <v xml:space="preserve">Five </v>
      </c>
      <c r="G308" s="11"/>
      <c r="H308" s="11" t="s">
        <v>24</v>
      </c>
      <c r="I308" s="11" t="s">
        <v>25</v>
      </c>
    </row>
    <row r="309" spans="1:9" ht="15.75">
      <c r="A309" s="11" t="s">
        <v>10</v>
      </c>
      <c r="B309" s="11"/>
      <c r="C309" s="11"/>
      <c r="D309" s="11"/>
      <c r="E309" s="11"/>
      <c r="F309" s="11"/>
      <c r="G309" s="11"/>
      <c r="H309" s="11" t="s">
        <v>27</v>
      </c>
      <c r="I309" s="11" t="s">
        <v>28</v>
      </c>
    </row>
    <row r="310" spans="1:9" ht="15.75">
      <c r="A310" s="11" t="str">
        <f>IF(B303&gt;0,(E303&amp;F303&amp;"Corer "),"")</f>
        <v/>
      </c>
      <c r="B310" s="11"/>
      <c r="C310" s="11"/>
      <c r="D310" s="11"/>
      <c r="E310" s="11"/>
      <c r="F310" s="11"/>
      <c r="G310" s="11"/>
      <c r="H310" s="11" t="s">
        <v>29</v>
      </c>
      <c r="I310" s="11"/>
    </row>
    <row r="311" spans="1:9" ht="15.75">
      <c r="A311" s="11" t="str">
        <f>IF(B304&gt;0,(E304&amp;F304&amp;"Lack "),"")</f>
        <v/>
      </c>
      <c r="B311" s="11"/>
      <c r="C311" s="11"/>
      <c r="D311" s="11"/>
      <c r="E311" s="11"/>
      <c r="F311" s="11"/>
      <c r="G311" s="11"/>
      <c r="H311" s="11" t="s">
        <v>30</v>
      </c>
      <c r="I311" s="11"/>
    </row>
    <row r="312" spans="1:9" ht="15.75">
      <c r="A312" s="11" t="str">
        <f ca="1">IF(B305&gt;0,(E305&amp;F305&amp;"Thousand "),"")</f>
        <v xml:space="preserve">Two Thousand </v>
      </c>
      <c r="B312" s="11"/>
      <c r="C312" s="11"/>
      <c r="D312" s="11"/>
      <c r="E312" s="11"/>
      <c r="F312" s="11"/>
      <c r="G312" s="11"/>
      <c r="H312" s="11" t="s">
        <v>31</v>
      </c>
      <c r="I312" s="11"/>
    </row>
    <row r="313" spans="1:9" ht="15.75">
      <c r="A313" s="11" t="str">
        <f ca="1">IF(B306&gt;0,(E306&amp;F306&amp;"Hundred "),"")</f>
        <v xml:space="preserve">Two Hundred </v>
      </c>
      <c r="B313" s="11"/>
      <c r="C313" s="11"/>
      <c r="D313" s="11"/>
      <c r="E313" s="11"/>
      <c r="F313" s="11"/>
      <c r="G313" s="11"/>
      <c r="H313" s="11" t="s">
        <v>32</v>
      </c>
      <c r="I313" s="11"/>
    </row>
    <row r="314" spans="1:9" ht="15.75">
      <c r="A314" s="11" t="str">
        <f ca="1">IF(B307&gt;0,(E307&amp;F307),"")</f>
        <v xml:space="preserve">Sixteen </v>
      </c>
      <c r="B314" s="11"/>
      <c r="C314" s="11"/>
      <c r="D314" s="11"/>
      <c r="E314" s="11"/>
      <c r="F314" s="11"/>
      <c r="G314" s="11"/>
      <c r="H314" s="11" t="s">
        <v>33</v>
      </c>
      <c r="I314" s="11"/>
    </row>
    <row r="315" spans="1:9" ht="15.75">
      <c r="A315" s="11"/>
      <c r="B315" s="11"/>
      <c r="C315" s="11"/>
      <c r="D315" s="11"/>
      <c r="E315" s="11"/>
      <c r="F315" s="11"/>
      <c r="G315" s="11"/>
      <c r="H315" s="11" t="s">
        <v>34</v>
      </c>
      <c r="I315" s="11"/>
    </row>
    <row r="316" spans="1:9" ht="15.75">
      <c r="A316" s="11" t="str">
        <f ca="1">IF(B308&gt;0,("and Paise "&amp;E308&amp;F308&amp;" "),"")</f>
        <v xml:space="preserve">and Paise Fourty Five  </v>
      </c>
      <c r="B316" s="11"/>
      <c r="C316" s="11"/>
      <c r="D316" s="11"/>
      <c r="E316" s="11"/>
      <c r="F316" s="11"/>
      <c r="G316" s="11"/>
      <c r="H316" s="11" t="s">
        <v>35</v>
      </c>
      <c r="I316" s="11"/>
    </row>
    <row r="317" spans="1:9" ht="15.75">
      <c r="A317" s="11" t="s">
        <v>36</v>
      </c>
      <c r="B317" s="11"/>
      <c r="C317" s="11"/>
      <c r="D317" s="11"/>
      <c r="E317" s="11"/>
      <c r="F317" s="11"/>
      <c r="G317" s="11"/>
      <c r="H317" s="11" t="s">
        <v>37</v>
      </c>
      <c r="I317" s="11"/>
    </row>
    <row r="318" spans="1:9" ht="15.75">
      <c r="A318" s="11"/>
      <c r="B318" s="11"/>
      <c r="C318" s="11"/>
      <c r="D318" s="11"/>
      <c r="E318" s="11"/>
      <c r="F318" s="11"/>
      <c r="G318" s="11"/>
      <c r="H318" s="11" t="s">
        <v>38</v>
      </c>
      <c r="I318" s="11"/>
    </row>
    <row r="319" spans="1:9" ht="15.75">
      <c r="A319" s="25" t="str">
        <f ca="1">A309&amp;A310&amp;A311&amp;A312&amp;A313&amp;A314&amp;A315&amp;A316&amp;A317</f>
        <v>Rs.Two Thousand Two Hundred Sixteen and Paise Fourty Five  Only.</v>
      </c>
      <c r="B319" s="25"/>
      <c r="C319" s="25"/>
      <c r="D319" s="25"/>
      <c r="E319" s="25"/>
      <c r="F319" s="25"/>
      <c r="G319" s="25"/>
      <c r="H319" s="8" t="s">
        <v>39</v>
      </c>
      <c r="I319" s="8"/>
    </row>
    <row r="321" spans="1:9" ht="15.75">
      <c r="A321" s="7">
        <f>Sh.B.!D25</f>
        <v>3233.6</v>
      </c>
      <c r="B321" s="8"/>
      <c r="C321" s="8"/>
      <c r="D321" s="9"/>
      <c r="E321" s="10"/>
      <c r="F321" s="10"/>
      <c r="G321" s="10"/>
      <c r="H321" s="8" t="s">
        <v>11</v>
      </c>
      <c r="I321" s="8"/>
    </row>
    <row r="322" spans="1:9" ht="15.75">
      <c r="A322" s="11"/>
      <c r="B322" s="11"/>
      <c r="C322" s="11"/>
      <c r="D322" s="11"/>
      <c r="E322" s="11"/>
      <c r="F322" s="11"/>
      <c r="G322" s="11"/>
      <c r="H322" s="11" t="s">
        <v>12</v>
      </c>
      <c r="I322" s="11" t="s">
        <v>13</v>
      </c>
    </row>
    <row r="323" spans="1:9" ht="15.75">
      <c r="A323" s="11">
        <f>MOD(INT(A321-(A324+A325+A326+A327)),1000000000)</f>
        <v>0</v>
      </c>
      <c r="B323" s="11">
        <f>A323/10000000</f>
        <v>0</v>
      </c>
      <c r="C323" s="11">
        <f t="shared" ref="C323:C328" si="48">IF(B323&lt;19,B323,INT(B323/10))</f>
        <v>0</v>
      </c>
      <c r="D323" s="11">
        <f t="shared" ref="D323:D328" si="49">IF(B323&lt;19,0,MOD(B323,10))</f>
        <v>0</v>
      </c>
      <c r="E323" s="11" t="str">
        <f t="shared" ref="E323:E328" ca="1" si="50">IF(A323&gt;0,IF(B323&gt;19,INDIRECT("i"&amp;C323),INDIRECT("h"&amp;C323)),"")</f>
        <v/>
      </c>
      <c r="F323" s="11" t="str">
        <f ca="1">IF(D323&gt;0,INDIRECT("h"&amp;D323),"")</f>
        <v/>
      </c>
      <c r="G323" s="11"/>
      <c r="H323" s="11" t="s">
        <v>14</v>
      </c>
      <c r="I323" s="11" t="s">
        <v>15</v>
      </c>
    </row>
    <row r="324" spans="1:9" ht="15.75">
      <c r="A324" s="11">
        <f>MOD(INT(A321-(A325+A326+A327)),10000000)</f>
        <v>0</v>
      </c>
      <c r="B324" s="11">
        <f>A324/100000</f>
        <v>0</v>
      </c>
      <c r="C324" s="11">
        <f t="shared" si="48"/>
        <v>0</v>
      </c>
      <c r="D324" s="11">
        <f t="shared" si="49"/>
        <v>0</v>
      </c>
      <c r="E324" s="11" t="str">
        <f t="shared" ca="1" si="50"/>
        <v/>
      </c>
      <c r="F324" s="11" t="str">
        <f ca="1">IF(D324&gt;0,INDIRECT("h"&amp;D324),"")</f>
        <v/>
      </c>
      <c r="G324" s="11"/>
      <c r="H324" s="11" t="s">
        <v>16</v>
      </c>
      <c r="I324" s="11" t="s">
        <v>17</v>
      </c>
    </row>
    <row r="325" spans="1:9" ht="15.75">
      <c r="A325" s="11">
        <f>MOD(INT(A321-(A326+A327)),100000)</f>
        <v>3000</v>
      </c>
      <c r="B325" s="11">
        <f>A325/1000</f>
        <v>3</v>
      </c>
      <c r="C325" s="11">
        <f t="shared" si="48"/>
        <v>3</v>
      </c>
      <c r="D325" s="11">
        <f t="shared" si="49"/>
        <v>0</v>
      </c>
      <c r="E325" s="11" t="str">
        <f t="shared" ca="1" si="50"/>
        <v xml:space="preserve">Three </v>
      </c>
      <c r="F325" s="11" t="str">
        <f ca="1">IF(D325&gt;0,INDIRECT("h"&amp;D325),"")</f>
        <v/>
      </c>
      <c r="G325" s="11"/>
      <c r="H325" s="11" t="s">
        <v>18</v>
      </c>
      <c r="I325" s="11" t="s">
        <v>19</v>
      </c>
    </row>
    <row r="326" spans="1:9" ht="15.75">
      <c r="A326" s="11">
        <f>MOD(INT(A321-A327),1000)</f>
        <v>200</v>
      </c>
      <c r="B326" s="11">
        <f>A326/100</f>
        <v>2</v>
      </c>
      <c r="C326" s="11">
        <f t="shared" si="48"/>
        <v>2</v>
      </c>
      <c r="D326" s="11">
        <f t="shared" si="49"/>
        <v>0</v>
      </c>
      <c r="E326" s="11" t="str">
        <f t="shared" ca="1" si="50"/>
        <v xml:space="preserve">Two </v>
      </c>
      <c r="F326" s="11"/>
      <c r="G326" s="11"/>
      <c r="H326" s="11" t="s">
        <v>20</v>
      </c>
      <c r="I326" s="11" t="s">
        <v>21</v>
      </c>
    </row>
    <row r="327" spans="1:9" ht="15.75">
      <c r="A327" s="11">
        <f>MOD(INT(A321),100)</f>
        <v>33</v>
      </c>
      <c r="B327" s="11">
        <f>A327</f>
        <v>33</v>
      </c>
      <c r="C327" s="11">
        <f t="shared" si="48"/>
        <v>3</v>
      </c>
      <c r="D327" s="11">
        <f t="shared" si="49"/>
        <v>3</v>
      </c>
      <c r="E327" s="11" t="str">
        <f t="shared" ca="1" si="50"/>
        <v xml:space="preserve">Thirty </v>
      </c>
      <c r="F327" s="11" t="str">
        <f ca="1">IF(D327&gt;0,INDIRECT("h"&amp;D327),"")</f>
        <v xml:space="preserve">Three </v>
      </c>
      <c r="G327" s="11"/>
      <c r="H327" s="11" t="s">
        <v>22</v>
      </c>
      <c r="I327" s="11" t="s">
        <v>23</v>
      </c>
    </row>
    <row r="328" spans="1:9" ht="15.75">
      <c r="A328" s="12">
        <f>ROUND(A321-INT(A321),2)</f>
        <v>0.6</v>
      </c>
      <c r="B328" s="11">
        <f>INT(A328*100)</f>
        <v>60</v>
      </c>
      <c r="C328" s="11">
        <f t="shared" si="48"/>
        <v>6</v>
      </c>
      <c r="D328" s="11">
        <f t="shared" si="49"/>
        <v>0</v>
      </c>
      <c r="E328" s="11" t="str">
        <f t="shared" ca="1" si="50"/>
        <v xml:space="preserve">Sixty </v>
      </c>
      <c r="F328" s="11" t="str">
        <f ca="1">IF(D328&gt;0,INDIRECT("h"&amp;D328),"")</f>
        <v/>
      </c>
      <c r="G328" s="11"/>
      <c r="H328" s="11" t="s">
        <v>24</v>
      </c>
      <c r="I328" s="11" t="s">
        <v>25</v>
      </c>
    </row>
    <row r="329" spans="1:9" ht="15.75">
      <c r="A329" s="11" t="s">
        <v>10</v>
      </c>
      <c r="B329" s="11"/>
      <c r="C329" s="11"/>
      <c r="D329" s="11"/>
      <c r="E329" s="11"/>
      <c r="F329" s="11"/>
      <c r="G329" s="11"/>
      <c r="H329" s="11" t="s">
        <v>27</v>
      </c>
      <c r="I329" s="11" t="s">
        <v>28</v>
      </c>
    </row>
    <row r="330" spans="1:9" ht="15.75">
      <c r="A330" s="11" t="str">
        <f>IF(B323&gt;0,(E323&amp;F323&amp;"Corer "),"")</f>
        <v/>
      </c>
      <c r="B330" s="11"/>
      <c r="C330" s="11"/>
      <c r="D330" s="11"/>
      <c r="E330" s="11"/>
      <c r="F330" s="11"/>
      <c r="G330" s="11"/>
      <c r="H330" s="11" t="s">
        <v>29</v>
      </c>
      <c r="I330" s="11"/>
    </row>
    <row r="331" spans="1:9" ht="15.75">
      <c r="A331" s="11" t="str">
        <f>IF(B324&gt;0,(E324&amp;F324&amp;"Lack "),"")</f>
        <v/>
      </c>
      <c r="B331" s="11"/>
      <c r="C331" s="11"/>
      <c r="D331" s="11"/>
      <c r="E331" s="11"/>
      <c r="F331" s="11"/>
      <c r="G331" s="11"/>
      <c r="H331" s="11" t="s">
        <v>30</v>
      </c>
      <c r="I331" s="11"/>
    </row>
    <row r="332" spans="1:9" ht="15.75">
      <c r="A332" s="11" t="str">
        <f ca="1">IF(B325&gt;0,(E325&amp;F325&amp;"Thousand "),"")</f>
        <v xml:space="preserve">Three Thousand </v>
      </c>
      <c r="B332" s="11"/>
      <c r="C332" s="11"/>
      <c r="D332" s="11"/>
      <c r="E332" s="11"/>
      <c r="F332" s="11"/>
      <c r="G332" s="11"/>
      <c r="H332" s="11" t="s">
        <v>31</v>
      </c>
      <c r="I332" s="11"/>
    </row>
    <row r="333" spans="1:9" ht="15.75">
      <c r="A333" s="11" t="str">
        <f ca="1">IF(B326&gt;0,(E326&amp;F326&amp;"Hundred "),"")</f>
        <v xml:space="preserve">Two Hundred </v>
      </c>
      <c r="B333" s="11"/>
      <c r="C333" s="11"/>
      <c r="D333" s="11"/>
      <c r="E333" s="11"/>
      <c r="F333" s="11"/>
      <c r="G333" s="11"/>
      <c r="H333" s="11" t="s">
        <v>32</v>
      </c>
      <c r="I333" s="11"/>
    </row>
    <row r="334" spans="1:9" ht="15.75">
      <c r="A334" s="11" t="str">
        <f ca="1">IF(B327&gt;0,(E327&amp;F327),"")</f>
        <v xml:space="preserve">Thirty Three </v>
      </c>
      <c r="B334" s="11"/>
      <c r="C334" s="11"/>
      <c r="D334" s="11"/>
      <c r="E334" s="11"/>
      <c r="F334" s="11"/>
      <c r="G334" s="11"/>
      <c r="H334" s="11" t="s">
        <v>33</v>
      </c>
      <c r="I334" s="11"/>
    </row>
    <row r="335" spans="1:9" ht="15.75">
      <c r="A335" s="11"/>
      <c r="B335" s="11"/>
      <c r="C335" s="11"/>
      <c r="D335" s="11"/>
      <c r="E335" s="11"/>
      <c r="F335" s="11"/>
      <c r="G335" s="11"/>
      <c r="H335" s="11" t="s">
        <v>34</v>
      </c>
      <c r="I335" s="11"/>
    </row>
    <row r="336" spans="1:9" ht="15.75">
      <c r="A336" s="11" t="str">
        <f ca="1">IF(B328&gt;0,("and Paise "&amp;E328&amp;F328&amp;" "),"")</f>
        <v xml:space="preserve">and Paise Sixty  </v>
      </c>
      <c r="B336" s="11"/>
      <c r="C336" s="11"/>
      <c r="D336" s="11"/>
      <c r="E336" s="11"/>
      <c r="F336" s="11"/>
      <c r="G336" s="11"/>
      <c r="H336" s="11" t="s">
        <v>35</v>
      </c>
      <c r="I336" s="11"/>
    </row>
    <row r="337" spans="1:9" ht="15.75">
      <c r="A337" s="11" t="s">
        <v>36</v>
      </c>
      <c r="B337" s="11"/>
      <c r="C337" s="11"/>
      <c r="D337" s="11"/>
      <c r="E337" s="11"/>
      <c r="F337" s="11"/>
      <c r="G337" s="11"/>
      <c r="H337" s="11" t="s">
        <v>37</v>
      </c>
      <c r="I337" s="11"/>
    </row>
    <row r="338" spans="1:9" ht="15.75">
      <c r="A338" s="11"/>
      <c r="B338" s="11"/>
      <c r="C338" s="11"/>
      <c r="D338" s="11"/>
      <c r="E338" s="11"/>
      <c r="F338" s="11"/>
      <c r="G338" s="11"/>
      <c r="H338" s="11" t="s">
        <v>38</v>
      </c>
      <c r="I338" s="11"/>
    </row>
    <row r="339" spans="1:9" ht="15.75">
      <c r="A339" s="25" t="str">
        <f ca="1">A329&amp;A330&amp;A331&amp;A332&amp;A333&amp;A334&amp;A335&amp;A336&amp;A337</f>
        <v>Rs.Three Thousand Two Hundred Thirty Three and Paise Sixty  Only.</v>
      </c>
      <c r="B339" s="25"/>
      <c r="C339" s="25"/>
      <c r="D339" s="25"/>
      <c r="E339" s="25"/>
      <c r="F339" s="25"/>
      <c r="G339" s="25"/>
      <c r="H339" s="8" t="s">
        <v>39</v>
      </c>
      <c r="I339" s="8"/>
    </row>
    <row r="341" spans="1:9" ht="15.75">
      <c r="A341" s="7">
        <f>Sh.B.!D26</f>
        <v>56114.61</v>
      </c>
      <c r="B341" s="8"/>
      <c r="C341" s="8"/>
      <c r="D341" s="9"/>
      <c r="E341" s="10"/>
      <c r="F341" s="10"/>
      <c r="G341" s="10"/>
      <c r="H341" s="8" t="s">
        <v>11</v>
      </c>
      <c r="I341" s="8"/>
    </row>
    <row r="342" spans="1:9" ht="15.75">
      <c r="A342" s="11"/>
      <c r="B342" s="11"/>
      <c r="C342" s="11"/>
      <c r="D342" s="11"/>
      <c r="E342" s="11"/>
      <c r="F342" s="11"/>
      <c r="G342" s="11"/>
      <c r="H342" s="11" t="s">
        <v>12</v>
      </c>
      <c r="I342" s="11" t="s">
        <v>13</v>
      </c>
    </row>
    <row r="343" spans="1:9" ht="15.75">
      <c r="A343" s="11">
        <f>MOD(INT(A341-(A344+A345+A346+A347)),1000000000)</f>
        <v>0</v>
      </c>
      <c r="B343" s="11">
        <f>A343/10000000</f>
        <v>0</v>
      </c>
      <c r="C343" s="11">
        <f t="shared" ref="C343:C348" si="51">IF(B343&lt;19,B343,INT(B343/10))</f>
        <v>0</v>
      </c>
      <c r="D343" s="11">
        <f t="shared" ref="D343:D348" si="52">IF(B343&lt;19,0,MOD(B343,10))</f>
        <v>0</v>
      </c>
      <c r="E343" s="11" t="str">
        <f t="shared" ref="E343:E348" ca="1" si="53">IF(A343&gt;0,IF(B343&gt;19,INDIRECT("i"&amp;C343),INDIRECT("h"&amp;C343)),"")</f>
        <v/>
      </c>
      <c r="F343" s="11" t="str">
        <f ca="1">IF(D343&gt;0,INDIRECT("h"&amp;D343),"")</f>
        <v/>
      </c>
      <c r="G343" s="11"/>
      <c r="H343" s="11" t="s">
        <v>14</v>
      </c>
      <c r="I343" s="11" t="s">
        <v>15</v>
      </c>
    </row>
    <row r="344" spans="1:9" ht="15.75">
      <c r="A344" s="11">
        <f>MOD(INT(A341-(A345+A346+A347)),10000000)</f>
        <v>0</v>
      </c>
      <c r="B344" s="11">
        <f>A344/100000</f>
        <v>0</v>
      </c>
      <c r="C344" s="11">
        <f t="shared" si="51"/>
        <v>0</v>
      </c>
      <c r="D344" s="11">
        <f t="shared" si="52"/>
        <v>0</v>
      </c>
      <c r="E344" s="11" t="str">
        <f t="shared" ca="1" si="53"/>
        <v/>
      </c>
      <c r="F344" s="11" t="str">
        <f ca="1">IF(D344&gt;0,INDIRECT("h"&amp;D344),"")</f>
        <v/>
      </c>
      <c r="G344" s="11"/>
      <c r="H344" s="11" t="s">
        <v>16</v>
      </c>
      <c r="I344" s="11" t="s">
        <v>17</v>
      </c>
    </row>
    <row r="345" spans="1:9" ht="15.75">
      <c r="A345" s="11">
        <f>MOD(INT(A341-(A346+A347)),100000)</f>
        <v>56000</v>
      </c>
      <c r="B345" s="11">
        <f>A345/1000</f>
        <v>56</v>
      </c>
      <c r="C345" s="11">
        <f t="shared" si="51"/>
        <v>5</v>
      </c>
      <c r="D345" s="11">
        <f t="shared" si="52"/>
        <v>6</v>
      </c>
      <c r="E345" s="11" t="str">
        <f t="shared" ca="1" si="53"/>
        <v xml:space="preserve">Fifty </v>
      </c>
      <c r="F345" s="11" t="str">
        <f ca="1">IF(D345&gt;0,INDIRECT("h"&amp;D345),"")</f>
        <v xml:space="preserve">Six </v>
      </c>
      <c r="G345" s="11"/>
      <c r="H345" s="11" t="s">
        <v>18</v>
      </c>
      <c r="I345" s="11" t="s">
        <v>19</v>
      </c>
    </row>
    <row r="346" spans="1:9" ht="15.75">
      <c r="A346" s="11">
        <f>MOD(INT(A341-A347),1000)</f>
        <v>100</v>
      </c>
      <c r="B346" s="11">
        <f>A346/100</f>
        <v>1</v>
      </c>
      <c r="C346" s="11">
        <f t="shared" si="51"/>
        <v>1</v>
      </c>
      <c r="D346" s="11">
        <f t="shared" si="52"/>
        <v>0</v>
      </c>
      <c r="E346" s="11" t="str">
        <f t="shared" ca="1" si="53"/>
        <v xml:space="preserve">One </v>
      </c>
      <c r="F346" s="11"/>
      <c r="G346" s="11"/>
      <c r="H346" s="11" t="s">
        <v>20</v>
      </c>
      <c r="I346" s="11" t="s">
        <v>21</v>
      </c>
    </row>
    <row r="347" spans="1:9" ht="15.75">
      <c r="A347" s="11">
        <f>MOD(INT(A341),100)</f>
        <v>14</v>
      </c>
      <c r="B347" s="11">
        <f>A347</f>
        <v>14</v>
      </c>
      <c r="C347" s="11">
        <f t="shared" si="51"/>
        <v>14</v>
      </c>
      <c r="D347" s="11">
        <f t="shared" si="52"/>
        <v>0</v>
      </c>
      <c r="E347" s="11" t="str">
        <f t="shared" ca="1" si="53"/>
        <v xml:space="preserve">Fourteen </v>
      </c>
      <c r="F347" s="11" t="str">
        <f ca="1">IF(D347&gt;0,INDIRECT("h"&amp;D347),"")</f>
        <v/>
      </c>
      <c r="G347" s="11"/>
      <c r="H347" s="11" t="s">
        <v>22</v>
      </c>
      <c r="I347" s="11" t="s">
        <v>23</v>
      </c>
    </row>
    <row r="348" spans="1:9" ht="15.75">
      <c r="A348" s="12">
        <f>ROUND(A341-INT(A341),2)</f>
        <v>0.61</v>
      </c>
      <c r="B348" s="11">
        <f>INT(A348*100)</f>
        <v>61</v>
      </c>
      <c r="C348" s="11">
        <f t="shared" si="51"/>
        <v>6</v>
      </c>
      <c r="D348" s="11">
        <f t="shared" si="52"/>
        <v>1</v>
      </c>
      <c r="E348" s="11" t="str">
        <f t="shared" ca="1" si="53"/>
        <v xml:space="preserve">Sixty </v>
      </c>
      <c r="F348" s="11" t="str">
        <f ca="1">IF(D348&gt;0,INDIRECT("h"&amp;D348),"")</f>
        <v xml:space="preserve">One </v>
      </c>
      <c r="G348" s="11"/>
      <c r="H348" s="11" t="s">
        <v>24</v>
      </c>
      <c r="I348" s="11" t="s">
        <v>25</v>
      </c>
    </row>
    <row r="349" spans="1:9" ht="15.75">
      <c r="A349" s="11" t="s">
        <v>10</v>
      </c>
      <c r="B349" s="11"/>
      <c r="C349" s="11"/>
      <c r="D349" s="11"/>
      <c r="E349" s="11"/>
      <c r="F349" s="11"/>
      <c r="G349" s="11"/>
      <c r="H349" s="11" t="s">
        <v>27</v>
      </c>
      <c r="I349" s="11" t="s">
        <v>28</v>
      </c>
    </row>
    <row r="350" spans="1:9" ht="15.75">
      <c r="A350" s="11" t="str">
        <f>IF(B343&gt;0,(E343&amp;F343&amp;"Corer "),"")</f>
        <v/>
      </c>
      <c r="B350" s="11"/>
      <c r="C350" s="11"/>
      <c r="D350" s="11"/>
      <c r="E350" s="11"/>
      <c r="F350" s="11"/>
      <c r="G350" s="11"/>
      <c r="H350" s="11" t="s">
        <v>29</v>
      </c>
      <c r="I350" s="11"/>
    </row>
    <row r="351" spans="1:9" ht="15.75">
      <c r="A351" s="11" t="str">
        <f>IF(B344&gt;0,(E344&amp;F344&amp;"Lack "),"")</f>
        <v/>
      </c>
      <c r="B351" s="11"/>
      <c r="C351" s="11"/>
      <c r="D351" s="11"/>
      <c r="E351" s="11"/>
      <c r="F351" s="11"/>
      <c r="G351" s="11"/>
      <c r="H351" s="11" t="s">
        <v>30</v>
      </c>
      <c r="I351" s="11"/>
    </row>
    <row r="352" spans="1:9" ht="15.75">
      <c r="A352" s="11" t="str">
        <f ca="1">IF(B345&gt;0,(E345&amp;F345&amp;"Thousand "),"")</f>
        <v xml:space="preserve">Fifty Six Thousand </v>
      </c>
      <c r="B352" s="11"/>
      <c r="C352" s="11"/>
      <c r="D352" s="11"/>
      <c r="E352" s="11"/>
      <c r="F352" s="11"/>
      <c r="G352" s="11"/>
      <c r="H352" s="11" t="s">
        <v>31</v>
      </c>
      <c r="I352" s="11"/>
    </row>
    <row r="353" spans="1:9" ht="15.75">
      <c r="A353" s="11" t="str">
        <f ca="1">IF(B346&gt;0,(E346&amp;F346&amp;"Hundred "),"")</f>
        <v xml:space="preserve">One Hundred </v>
      </c>
      <c r="B353" s="11"/>
      <c r="C353" s="11"/>
      <c r="D353" s="11"/>
      <c r="E353" s="11"/>
      <c r="F353" s="11"/>
      <c r="G353" s="11"/>
      <c r="H353" s="11" t="s">
        <v>32</v>
      </c>
      <c r="I353" s="11"/>
    </row>
    <row r="354" spans="1:9" ht="15.75">
      <c r="A354" s="11" t="str">
        <f ca="1">IF(B347&gt;0,(E347&amp;F347),"")</f>
        <v xml:space="preserve">Fourteen </v>
      </c>
      <c r="B354" s="11"/>
      <c r="C354" s="11"/>
      <c r="D354" s="11"/>
      <c r="E354" s="11"/>
      <c r="F354" s="11"/>
      <c r="G354" s="11"/>
      <c r="H354" s="11" t="s">
        <v>33</v>
      </c>
      <c r="I354" s="11"/>
    </row>
    <row r="355" spans="1:9" ht="15.75">
      <c r="A355" s="11"/>
      <c r="B355" s="11"/>
      <c r="C355" s="11"/>
      <c r="D355" s="11"/>
      <c r="E355" s="11"/>
      <c r="F355" s="11"/>
      <c r="G355" s="11"/>
      <c r="H355" s="11" t="s">
        <v>34</v>
      </c>
      <c r="I355" s="11"/>
    </row>
    <row r="356" spans="1:9" ht="15.75">
      <c r="A356" s="11" t="str">
        <f ca="1">IF(B348&gt;0,("and Paise "&amp;E348&amp;F348&amp;" "),"")</f>
        <v xml:space="preserve">and Paise Sixty One  </v>
      </c>
      <c r="B356" s="11"/>
      <c r="C356" s="11"/>
      <c r="D356" s="11"/>
      <c r="E356" s="11"/>
      <c r="F356" s="11"/>
      <c r="G356" s="11"/>
      <c r="H356" s="11" t="s">
        <v>35</v>
      </c>
      <c r="I356" s="11"/>
    </row>
    <row r="357" spans="1:9" ht="15.75">
      <c r="A357" s="11" t="s">
        <v>36</v>
      </c>
      <c r="B357" s="11"/>
      <c r="C357" s="11"/>
      <c r="D357" s="11"/>
      <c r="E357" s="11"/>
      <c r="F357" s="11"/>
      <c r="G357" s="11"/>
      <c r="H357" s="11" t="s">
        <v>37</v>
      </c>
      <c r="I357" s="11"/>
    </row>
    <row r="358" spans="1:9" ht="15.75">
      <c r="A358" s="11"/>
      <c r="B358" s="11"/>
      <c r="C358" s="11"/>
      <c r="D358" s="11"/>
      <c r="E358" s="11"/>
      <c r="F358" s="11"/>
      <c r="G358" s="11"/>
      <c r="H358" s="11" t="s">
        <v>38</v>
      </c>
      <c r="I358" s="11"/>
    </row>
    <row r="359" spans="1:9" ht="15.75">
      <c r="A359" s="25" t="str">
        <f ca="1">A349&amp;A350&amp;A351&amp;A352&amp;A353&amp;A354&amp;A355&amp;A356&amp;A357</f>
        <v>Rs.Fifty Six Thousand One Hundred Fourteen and Paise Sixty One  Only.</v>
      </c>
      <c r="B359" s="25"/>
      <c r="C359" s="25"/>
      <c r="D359" s="25"/>
      <c r="E359" s="25"/>
      <c r="F359" s="25"/>
      <c r="G359" s="25"/>
      <c r="H359" s="8" t="s">
        <v>39</v>
      </c>
      <c r="I359" s="8"/>
    </row>
    <row r="361" spans="1:9" ht="15.75">
      <c r="A361" s="7">
        <f>Sh.B.!D27</f>
        <v>161.19</v>
      </c>
      <c r="B361" s="8"/>
      <c r="C361" s="8"/>
      <c r="D361" s="9"/>
      <c r="E361" s="10"/>
      <c r="F361" s="10"/>
      <c r="G361" s="10"/>
      <c r="H361" s="8" t="s">
        <v>11</v>
      </c>
      <c r="I361" s="8"/>
    </row>
    <row r="362" spans="1:9" ht="15.75">
      <c r="A362" s="11"/>
      <c r="B362" s="11"/>
      <c r="C362" s="11"/>
      <c r="D362" s="11"/>
      <c r="E362" s="11"/>
      <c r="F362" s="11"/>
      <c r="G362" s="11"/>
      <c r="H362" s="11" t="s">
        <v>12</v>
      </c>
      <c r="I362" s="11" t="s">
        <v>13</v>
      </c>
    </row>
    <row r="363" spans="1:9" ht="15.75">
      <c r="A363" s="11">
        <f>MOD(INT(A361-(A364+A365+A366+A367)),1000000000)</f>
        <v>0</v>
      </c>
      <c r="B363" s="11">
        <f>A363/10000000</f>
        <v>0</v>
      </c>
      <c r="C363" s="11">
        <f t="shared" ref="C363:C368" si="54">IF(B363&lt;19,B363,INT(B363/10))</f>
        <v>0</v>
      </c>
      <c r="D363" s="11">
        <f t="shared" ref="D363:D368" si="55">IF(B363&lt;19,0,MOD(B363,10))</f>
        <v>0</v>
      </c>
      <c r="E363" s="11" t="str">
        <f t="shared" ref="E363:E368" ca="1" si="56">IF(A363&gt;0,IF(B363&gt;19,INDIRECT("i"&amp;C363),INDIRECT("h"&amp;C363)),"")</f>
        <v/>
      </c>
      <c r="F363" s="11" t="str">
        <f ca="1">IF(D363&gt;0,INDIRECT("h"&amp;D363),"")</f>
        <v/>
      </c>
      <c r="G363" s="11"/>
      <c r="H363" s="11" t="s">
        <v>14</v>
      </c>
      <c r="I363" s="11" t="s">
        <v>15</v>
      </c>
    </row>
    <row r="364" spans="1:9" ht="15.75">
      <c r="A364" s="11">
        <f>MOD(INT(A361-(A365+A366+A367)),10000000)</f>
        <v>0</v>
      </c>
      <c r="B364" s="11">
        <f>A364/100000</f>
        <v>0</v>
      </c>
      <c r="C364" s="11">
        <f t="shared" si="54"/>
        <v>0</v>
      </c>
      <c r="D364" s="11">
        <f t="shared" si="55"/>
        <v>0</v>
      </c>
      <c r="E364" s="11" t="str">
        <f t="shared" ca="1" si="56"/>
        <v/>
      </c>
      <c r="F364" s="11" t="str">
        <f ca="1">IF(D364&gt;0,INDIRECT("h"&amp;D364),"")</f>
        <v/>
      </c>
      <c r="G364" s="11"/>
      <c r="H364" s="11" t="s">
        <v>16</v>
      </c>
      <c r="I364" s="11" t="s">
        <v>17</v>
      </c>
    </row>
    <row r="365" spans="1:9" ht="15.75">
      <c r="A365" s="11">
        <f>MOD(INT(A361-(A366+A367)),100000)</f>
        <v>0</v>
      </c>
      <c r="B365" s="11">
        <f>A365/1000</f>
        <v>0</v>
      </c>
      <c r="C365" s="11">
        <f t="shared" si="54"/>
        <v>0</v>
      </c>
      <c r="D365" s="11">
        <f t="shared" si="55"/>
        <v>0</v>
      </c>
      <c r="E365" s="11" t="str">
        <f t="shared" ca="1" si="56"/>
        <v/>
      </c>
      <c r="F365" s="11" t="str">
        <f ca="1">IF(D365&gt;0,INDIRECT("h"&amp;D365),"")</f>
        <v/>
      </c>
      <c r="G365" s="11"/>
      <c r="H365" s="11" t="s">
        <v>18</v>
      </c>
      <c r="I365" s="11" t="s">
        <v>19</v>
      </c>
    </row>
    <row r="366" spans="1:9" ht="15.75">
      <c r="A366" s="11">
        <f>MOD(INT(A361-A367),1000)</f>
        <v>100</v>
      </c>
      <c r="B366" s="11">
        <f>A366/100</f>
        <v>1</v>
      </c>
      <c r="C366" s="11">
        <f t="shared" si="54"/>
        <v>1</v>
      </c>
      <c r="D366" s="11">
        <f t="shared" si="55"/>
        <v>0</v>
      </c>
      <c r="E366" s="11" t="str">
        <f t="shared" ca="1" si="56"/>
        <v xml:space="preserve">One </v>
      </c>
      <c r="F366" s="11"/>
      <c r="G366" s="11"/>
      <c r="H366" s="11" t="s">
        <v>20</v>
      </c>
      <c r="I366" s="11" t="s">
        <v>21</v>
      </c>
    </row>
    <row r="367" spans="1:9" ht="15.75">
      <c r="A367" s="11">
        <f>MOD(INT(A361),100)</f>
        <v>61</v>
      </c>
      <c r="B367" s="11">
        <f>A367</f>
        <v>61</v>
      </c>
      <c r="C367" s="11">
        <f t="shared" si="54"/>
        <v>6</v>
      </c>
      <c r="D367" s="11">
        <f t="shared" si="55"/>
        <v>1</v>
      </c>
      <c r="E367" s="11" t="str">
        <f t="shared" ca="1" si="56"/>
        <v xml:space="preserve">Sixty </v>
      </c>
      <c r="F367" s="11" t="str">
        <f ca="1">IF(D367&gt;0,INDIRECT("h"&amp;D367),"")</f>
        <v xml:space="preserve">One </v>
      </c>
      <c r="G367" s="11"/>
      <c r="H367" s="11" t="s">
        <v>22</v>
      </c>
      <c r="I367" s="11" t="s">
        <v>23</v>
      </c>
    </row>
    <row r="368" spans="1:9" ht="15.75">
      <c r="A368" s="12">
        <f>ROUND(A361-INT(A361),2)</f>
        <v>0.19</v>
      </c>
      <c r="B368" s="11">
        <f>INT(A368*100)</f>
        <v>19</v>
      </c>
      <c r="C368" s="11">
        <f t="shared" si="54"/>
        <v>1</v>
      </c>
      <c r="D368" s="11">
        <f t="shared" si="55"/>
        <v>9</v>
      </c>
      <c r="E368" s="11" t="str">
        <f t="shared" ca="1" si="56"/>
        <v xml:space="preserve">One </v>
      </c>
      <c r="F368" s="11" t="str">
        <f ca="1">IF(D368&gt;0,INDIRECT("h"&amp;D368),"")</f>
        <v xml:space="preserve">Nine </v>
      </c>
      <c r="G368" s="11"/>
      <c r="H368" s="11" t="s">
        <v>24</v>
      </c>
      <c r="I368" s="11" t="s">
        <v>25</v>
      </c>
    </row>
    <row r="369" spans="1:9" ht="15.75">
      <c r="A369" s="11" t="s">
        <v>10</v>
      </c>
      <c r="B369" s="11"/>
      <c r="C369" s="11"/>
      <c r="D369" s="11"/>
      <c r="E369" s="11"/>
      <c r="F369" s="11"/>
      <c r="G369" s="11"/>
      <c r="H369" s="11" t="s">
        <v>27</v>
      </c>
      <c r="I369" s="11" t="s">
        <v>28</v>
      </c>
    </row>
    <row r="370" spans="1:9" ht="15.75">
      <c r="A370" s="11" t="str">
        <f>IF(B363&gt;0,(E363&amp;F363&amp;"Corer "),"")</f>
        <v/>
      </c>
      <c r="B370" s="11"/>
      <c r="C370" s="11"/>
      <c r="D370" s="11"/>
      <c r="E370" s="11"/>
      <c r="F370" s="11"/>
      <c r="G370" s="11"/>
      <c r="H370" s="11" t="s">
        <v>29</v>
      </c>
      <c r="I370" s="11"/>
    </row>
    <row r="371" spans="1:9" ht="15.75">
      <c r="A371" s="11" t="str">
        <f>IF(B364&gt;0,(E364&amp;F364&amp;"Lack "),"")</f>
        <v/>
      </c>
      <c r="B371" s="11"/>
      <c r="C371" s="11"/>
      <c r="D371" s="11"/>
      <c r="E371" s="11"/>
      <c r="F371" s="11"/>
      <c r="G371" s="11"/>
      <c r="H371" s="11" t="s">
        <v>30</v>
      </c>
      <c r="I371" s="11"/>
    </row>
    <row r="372" spans="1:9" ht="15.75">
      <c r="A372" s="11" t="str">
        <f>IF(B365&gt;0,(E365&amp;F365&amp;"Thousand "),"")</f>
        <v/>
      </c>
      <c r="B372" s="11"/>
      <c r="C372" s="11"/>
      <c r="D372" s="11"/>
      <c r="E372" s="11"/>
      <c r="F372" s="11"/>
      <c r="G372" s="11"/>
      <c r="H372" s="11" t="s">
        <v>31</v>
      </c>
      <c r="I372" s="11"/>
    </row>
    <row r="373" spans="1:9" ht="15.75">
      <c r="A373" s="11" t="str">
        <f ca="1">IF(B366&gt;0,(E366&amp;F366&amp;"Hundred "),"")</f>
        <v xml:space="preserve">One Hundred </v>
      </c>
      <c r="B373" s="11"/>
      <c r="C373" s="11"/>
      <c r="D373" s="11"/>
      <c r="E373" s="11"/>
      <c r="F373" s="11"/>
      <c r="G373" s="11"/>
      <c r="H373" s="11" t="s">
        <v>32</v>
      </c>
      <c r="I373" s="11"/>
    </row>
    <row r="374" spans="1:9" ht="15.75">
      <c r="A374" s="11" t="str">
        <f ca="1">IF(B367&gt;0,(E367&amp;F367),"")</f>
        <v xml:space="preserve">Sixty One </v>
      </c>
      <c r="B374" s="11"/>
      <c r="C374" s="11"/>
      <c r="D374" s="11"/>
      <c r="E374" s="11"/>
      <c r="F374" s="11"/>
      <c r="G374" s="11"/>
      <c r="H374" s="11" t="s">
        <v>33</v>
      </c>
      <c r="I374" s="11"/>
    </row>
    <row r="375" spans="1:9" ht="15.75">
      <c r="A375" s="11"/>
      <c r="B375" s="11"/>
      <c r="C375" s="11"/>
      <c r="D375" s="11"/>
      <c r="E375" s="11"/>
      <c r="F375" s="11"/>
      <c r="G375" s="11"/>
      <c r="H375" s="11" t="s">
        <v>34</v>
      </c>
      <c r="I375" s="11"/>
    </row>
    <row r="376" spans="1:9" ht="15.75">
      <c r="A376" s="11" t="str">
        <f ca="1">IF(B368&gt;0,("and Paise "&amp;E368&amp;F368&amp;" "),"")</f>
        <v xml:space="preserve">and Paise One Nine  </v>
      </c>
      <c r="B376" s="11"/>
      <c r="C376" s="11"/>
      <c r="D376" s="11"/>
      <c r="E376" s="11"/>
      <c r="F376" s="11"/>
      <c r="G376" s="11"/>
      <c r="H376" s="11" t="s">
        <v>35</v>
      </c>
      <c r="I376" s="11"/>
    </row>
    <row r="377" spans="1:9" ht="15.75">
      <c r="A377" s="11" t="s">
        <v>36</v>
      </c>
      <c r="B377" s="11"/>
      <c r="C377" s="11"/>
      <c r="D377" s="11"/>
      <c r="E377" s="11"/>
      <c r="F377" s="11"/>
      <c r="G377" s="11"/>
      <c r="H377" s="11" t="s">
        <v>37</v>
      </c>
      <c r="I377" s="11"/>
    </row>
    <row r="378" spans="1:9" ht="15.75">
      <c r="A378" s="11"/>
      <c r="B378" s="11"/>
      <c r="C378" s="11"/>
      <c r="D378" s="11"/>
      <c r="E378" s="11"/>
      <c r="F378" s="11"/>
      <c r="G378" s="11"/>
      <c r="H378" s="11" t="s">
        <v>38</v>
      </c>
      <c r="I378" s="11"/>
    </row>
    <row r="379" spans="1:9" ht="15.75">
      <c r="A379" s="25" t="str">
        <f ca="1">A369&amp;A370&amp;A371&amp;A372&amp;A373&amp;A374&amp;A375&amp;A376&amp;A377</f>
        <v>Rs.One Hundred Sixty One and Paise One Nine  Only.</v>
      </c>
      <c r="B379" s="25"/>
      <c r="C379" s="25"/>
      <c r="D379" s="25"/>
      <c r="E379" s="25"/>
      <c r="F379" s="25"/>
      <c r="G379" s="25"/>
      <c r="H379" s="8" t="s">
        <v>39</v>
      </c>
      <c r="I379" s="8"/>
    </row>
    <row r="381" spans="1:9" ht="15.75">
      <c r="A381" s="7" t="e">
        <f>Sh.B.!#REF!</f>
        <v>#REF!</v>
      </c>
      <c r="B381" s="8"/>
      <c r="C381" s="8"/>
      <c r="D381" s="9"/>
      <c r="E381" s="10"/>
      <c r="F381" s="10"/>
      <c r="G381" s="10"/>
      <c r="H381" s="8" t="s">
        <v>11</v>
      </c>
      <c r="I381" s="8"/>
    </row>
    <row r="382" spans="1:9" ht="15.75">
      <c r="A382" s="11"/>
      <c r="B382" s="11"/>
      <c r="C382" s="11"/>
      <c r="D382" s="11"/>
      <c r="E382" s="11"/>
      <c r="F382" s="11"/>
      <c r="G382" s="11"/>
      <c r="H382" s="11" t="s">
        <v>12</v>
      </c>
      <c r="I382" s="11" t="s">
        <v>13</v>
      </c>
    </row>
    <row r="383" spans="1:9" ht="15.75">
      <c r="A383" s="11" t="e">
        <f>MOD(INT(A381-(A384+A385+A386+A387)),1000000000)</f>
        <v>#REF!</v>
      </c>
      <c r="B383" s="11" t="e">
        <f>A383/10000000</f>
        <v>#REF!</v>
      </c>
      <c r="C383" s="11" t="e">
        <f t="shared" ref="C383:C388" si="57">IF(B383&lt;19,B383,INT(B383/10))</f>
        <v>#REF!</v>
      </c>
      <c r="D383" s="11" t="e">
        <f t="shared" ref="D383:D388" si="58">IF(B383&lt;19,0,MOD(B383,10))</f>
        <v>#REF!</v>
      </c>
      <c r="E383" s="11" t="e">
        <f t="shared" ref="E383:E388" ca="1" si="59">IF(A383&gt;0,IF(B383&gt;19,INDIRECT("i"&amp;C383),INDIRECT("h"&amp;C383)),"")</f>
        <v>#REF!</v>
      </c>
      <c r="F383" s="11" t="e">
        <f ca="1">IF(D383&gt;0,INDIRECT("h"&amp;D383),"")</f>
        <v>#REF!</v>
      </c>
      <c r="G383" s="11"/>
      <c r="H383" s="11" t="s">
        <v>14</v>
      </c>
      <c r="I383" s="11" t="s">
        <v>15</v>
      </c>
    </row>
    <row r="384" spans="1:9" ht="15.75">
      <c r="A384" s="11" t="e">
        <f>MOD(INT(A381-(A385+A386+A387)),10000000)</f>
        <v>#REF!</v>
      </c>
      <c r="B384" s="11" t="e">
        <f>A384/100000</f>
        <v>#REF!</v>
      </c>
      <c r="C384" s="11" t="e">
        <f t="shared" si="57"/>
        <v>#REF!</v>
      </c>
      <c r="D384" s="11" t="e">
        <f t="shared" si="58"/>
        <v>#REF!</v>
      </c>
      <c r="E384" s="11" t="e">
        <f t="shared" ca="1" si="59"/>
        <v>#REF!</v>
      </c>
      <c r="F384" s="11" t="e">
        <f ca="1">IF(D384&gt;0,INDIRECT("h"&amp;D384),"")</f>
        <v>#REF!</v>
      </c>
      <c r="G384" s="11"/>
      <c r="H384" s="11" t="s">
        <v>16</v>
      </c>
      <c r="I384" s="11" t="s">
        <v>17</v>
      </c>
    </row>
    <row r="385" spans="1:9" ht="15.75">
      <c r="A385" s="11" t="e">
        <f>MOD(INT(A381-(A386+A387)),100000)</f>
        <v>#REF!</v>
      </c>
      <c r="B385" s="11" t="e">
        <f>A385/1000</f>
        <v>#REF!</v>
      </c>
      <c r="C385" s="11" t="e">
        <f t="shared" si="57"/>
        <v>#REF!</v>
      </c>
      <c r="D385" s="11" t="e">
        <f t="shared" si="58"/>
        <v>#REF!</v>
      </c>
      <c r="E385" s="11" t="e">
        <f t="shared" ca="1" si="59"/>
        <v>#REF!</v>
      </c>
      <c r="F385" s="11" t="e">
        <f ca="1">IF(D385&gt;0,INDIRECT("h"&amp;D385),"")</f>
        <v>#REF!</v>
      </c>
      <c r="G385" s="11"/>
      <c r="H385" s="11" t="s">
        <v>18</v>
      </c>
      <c r="I385" s="11" t="s">
        <v>19</v>
      </c>
    </row>
    <row r="386" spans="1:9" ht="15.75">
      <c r="A386" s="11" t="e">
        <f>MOD(INT(A381-A387),1000)</f>
        <v>#REF!</v>
      </c>
      <c r="B386" s="11" t="e">
        <f>A386/100</f>
        <v>#REF!</v>
      </c>
      <c r="C386" s="11" t="e">
        <f t="shared" si="57"/>
        <v>#REF!</v>
      </c>
      <c r="D386" s="11" t="e">
        <f t="shared" si="58"/>
        <v>#REF!</v>
      </c>
      <c r="E386" s="11" t="e">
        <f t="shared" ca="1" si="59"/>
        <v>#REF!</v>
      </c>
      <c r="F386" s="11"/>
      <c r="G386" s="11"/>
      <c r="H386" s="11" t="s">
        <v>20</v>
      </c>
      <c r="I386" s="11" t="s">
        <v>21</v>
      </c>
    </row>
    <row r="387" spans="1:9" ht="15.75">
      <c r="A387" s="11" t="e">
        <f>MOD(INT(A381),100)</f>
        <v>#REF!</v>
      </c>
      <c r="B387" s="11" t="e">
        <f>A387</f>
        <v>#REF!</v>
      </c>
      <c r="C387" s="11" t="e">
        <f t="shared" si="57"/>
        <v>#REF!</v>
      </c>
      <c r="D387" s="11" t="e">
        <f t="shared" si="58"/>
        <v>#REF!</v>
      </c>
      <c r="E387" s="11" t="e">
        <f t="shared" ca="1" si="59"/>
        <v>#REF!</v>
      </c>
      <c r="F387" s="11" t="e">
        <f ca="1">IF(D387&gt;0,INDIRECT("h"&amp;D387),"")</f>
        <v>#REF!</v>
      </c>
      <c r="G387" s="11"/>
      <c r="H387" s="11" t="s">
        <v>22</v>
      </c>
      <c r="I387" s="11" t="s">
        <v>23</v>
      </c>
    </row>
    <row r="388" spans="1:9" ht="15.75">
      <c r="A388" s="12" t="e">
        <f>ROUND(A381-INT(A381),2)</f>
        <v>#REF!</v>
      </c>
      <c r="B388" s="11" t="e">
        <f>INT(A388*100)</f>
        <v>#REF!</v>
      </c>
      <c r="C388" s="11" t="e">
        <f t="shared" si="57"/>
        <v>#REF!</v>
      </c>
      <c r="D388" s="11" t="e">
        <f t="shared" si="58"/>
        <v>#REF!</v>
      </c>
      <c r="E388" s="11" t="e">
        <f t="shared" ca="1" si="59"/>
        <v>#REF!</v>
      </c>
      <c r="F388" s="11" t="e">
        <f ca="1">IF(D388&gt;0,INDIRECT("h"&amp;D388),"")</f>
        <v>#REF!</v>
      </c>
      <c r="G388" s="11"/>
      <c r="H388" s="11" t="s">
        <v>24</v>
      </c>
      <c r="I388" s="11" t="s">
        <v>25</v>
      </c>
    </row>
    <row r="389" spans="1:9" ht="15.75">
      <c r="A389" s="11" t="s">
        <v>10</v>
      </c>
      <c r="B389" s="11"/>
      <c r="C389" s="11"/>
      <c r="D389" s="11"/>
      <c r="E389" s="11"/>
      <c r="F389" s="11"/>
      <c r="G389" s="11"/>
      <c r="H389" s="11" t="s">
        <v>27</v>
      </c>
      <c r="I389" s="11" t="s">
        <v>28</v>
      </c>
    </row>
    <row r="390" spans="1:9" ht="15.75">
      <c r="A390" s="11" t="e">
        <f>IF(B383&gt;0,(E383&amp;F383&amp;"Corer "),"")</f>
        <v>#REF!</v>
      </c>
      <c r="B390" s="11"/>
      <c r="C390" s="11"/>
      <c r="D390" s="11"/>
      <c r="E390" s="11"/>
      <c r="F390" s="11"/>
      <c r="G390" s="11"/>
      <c r="H390" s="11" t="s">
        <v>29</v>
      </c>
      <c r="I390" s="11"/>
    </row>
    <row r="391" spans="1:9" ht="15.75">
      <c r="A391" s="11" t="e">
        <f>IF(B384&gt;0,(E384&amp;F384&amp;"Lack "),"")</f>
        <v>#REF!</v>
      </c>
      <c r="B391" s="11"/>
      <c r="C391" s="11"/>
      <c r="D391" s="11"/>
      <c r="E391" s="11"/>
      <c r="F391" s="11"/>
      <c r="G391" s="11"/>
      <c r="H391" s="11" t="s">
        <v>30</v>
      </c>
      <c r="I391" s="11"/>
    </row>
    <row r="392" spans="1:9" ht="15.75">
      <c r="A392" s="11" t="e">
        <f>IF(B385&gt;0,(E385&amp;F385&amp;"Thousand "),"")</f>
        <v>#REF!</v>
      </c>
      <c r="B392" s="11"/>
      <c r="C392" s="11"/>
      <c r="D392" s="11"/>
      <c r="E392" s="11"/>
      <c r="F392" s="11"/>
      <c r="G392" s="11"/>
      <c r="H392" s="11" t="s">
        <v>31</v>
      </c>
      <c r="I392" s="11"/>
    </row>
    <row r="393" spans="1:9" ht="15.75">
      <c r="A393" s="11" t="e">
        <f>IF(B386&gt;0,(E386&amp;F386&amp;"Hundred "),"")</f>
        <v>#REF!</v>
      </c>
      <c r="B393" s="11"/>
      <c r="C393" s="11"/>
      <c r="D393" s="11"/>
      <c r="E393" s="11"/>
      <c r="F393" s="11"/>
      <c r="G393" s="11"/>
      <c r="H393" s="11" t="s">
        <v>32</v>
      </c>
      <c r="I393" s="11"/>
    </row>
    <row r="394" spans="1:9" ht="15.75">
      <c r="A394" s="11" t="e">
        <f>IF(B387&gt;0,(E387&amp;F387),"")</f>
        <v>#REF!</v>
      </c>
      <c r="B394" s="11"/>
      <c r="C394" s="11"/>
      <c r="D394" s="11"/>
      <c r="E394" s="11"/>
      <c r="F394" s="11"/>
      <c r="G394" s="11"/>
      <c r="H394" s="11" t="s">
        <v>33</v>
      </c>
      <c r="I394" s="11"/>
    </row>
    <row r="395" spans="1:9" ht="15.75">
      <c r="A395" s="11"/>
      <c r="B395" s="11"/>
      <c r="C395" s="11"/>
      <c r="D395" s="11"/>
      <c r="E395" s="11"/>
      <c r="F395" s="11"/>
      <c r="G395" s="11"/>
      <c r="H395" s="11" t="s">
        <v>34</v>
      </c>
      <c r="I395" s="11"/>
    </row>
    <row r="396" spans="1:9" ht="15.75">
      <c r="A396" s="11" t="e">
        <f>IF(B388&gt;0,("and Paise "&amp;E388&amp;F388&amp;" "),"")</f>
        <v>#REF!</v>
      </c>
      <c r="B396" s="11"/>
      <c r="C396" s="11"/>
      <c r="D396" s="11"/>
      <c r="E396" s="11"/>
      <c r="F396" s="11"/>
      <c r="G396" s="11"/>
      <c r="H396" s="11" t="s">
        <v>35</v>
      </c>
      <c r="I396" s="11"/>
    </row>
    <row r="397" spans="1:9" ht="15.75">
      <c r="A397" s="11" t="s">
        <v>36</v>
      </c>
      <c r="B397" s="11"/>
      <c r="C397" s="11"/>
      <c r="D397" s="11"/>
      <c r="E397" s="11"/>
      <c r="F397" s="11"/>
      <c r="G397" s="11"/>
      <c r="H397" s="11" t="s">
        <v>37</v>
      </c>
      <c r="I397" s="11"/>
    </row>
    <row r="398" spans="1:9" ht="15.75">
      <c r="A398" s="11"/>
      <c r="B398" s="11"/>
      <c r="C398" s="11"/>
      <c r="D398" s="11"/>
      <c r="E398" s="11"/>
      <c r="F398" s="11"/>
      <c r="G398" s="11"/>
      <c r="H398" s="11" t="s">
        <v>38</v>
      </c>
      <c r="I398" s="11"/>
    </row>
    <row r="399" spans="1:9" ht="15.75">
      <c r="A399" s="25" t="e">
        <f>A389&amp;A390&amp;A391&amp;A392&amp;A393&amp;A394&amp;A395&amp;A396&amp;A397</f>
        <v>#REF!</v>
      </c>
      <c r="B399" s="25"/>
      <c r="C399" s="25"/>
      <c r="D399" s="25"/>
      <c r="E399" s="25"/>
      <c r="F399" s="25"/>
      <c r="G399" s="25"/>
      <c r="H399" s="8" t="s">
        <v>39</v>
      </c>
      <c r="I399" s="8"/>
    </row>
    <row r="401" spans="1:9" ht="15.75">
      <c r="A401" s="7">
        <f>Sh.B.!D28</f>
        <v>274.67</v>
      </c>
      <c r="B401" s="8"/>
      <c r="C401" s="8"/>
      <c r="D401" s="9"/>
      <c r="E401" s="10"/>
      <c r="F401" s="10"/>
      <c r="G401" s="10"/>
      <c r="H401" s="8" t="s">
        <v>11</v>
      </c>
      <c r="I401" s="8"/>
    </row>
    <row r="402" spans="1:9" ht="15.75">
      <c r="A402" s="11"/>
      <c r="B402" s="11"/>
      <c r="C402" s="11"/>
      <c r="D402" s="11"/>
      <c r="E402" s="11"/>
      <c r="F402" s="11"/>
      <c r="G402" s="11"/>
      <c r="H402" s="11" t="s">
        <v>12</v>
      </c>
      <c r="I402" s="11" t="s">
        <v>13</v>
      </c>
    </row>
    <row r="403" spans="1:9" ht="15.75">
      <c r="A403" s="11">
        <f>MOD(INT(A401-(A404+A405+A406+A407)),1000000000)</f>
        <v>0</v>
      </c>
      <c r="B403" s="11">
        <f>A403/10000000</f>
        <v>0</v>
      </c>
      <c r="C403" s="11">
        <f t="shared" ref="C403:C408" si="60">IF(B403&lt;19,B403,INT(B403/10))</f>
        <v>0</v>
      </c>
      <c r="D403" s="11">
        <f t="shared" ref="D403:D408" si="61">IF(B403&lt;19,0,MOD(B403,10))</f>
        <v>0</v>
      </c>
      <c r="E403" s="11" t="str">
        <f t="shared" ref="E403:E408" ca="1" si="62">IF(A403&gt;0,IF(B403&gt;19,INDIRECT("i"&amp;C403),INDIRECT("h"&amp;C403)),"")</f>
        <v/>
      </c>
      <c r="F403" s="11" t="str">
        <f ca="1">IF(D403&gt;0,INDIRECT("h"&amp;D403),"")</f>
        <v/>
      </c>
      <c r="G403" s="11"/>
      <c r="H403" s="11" t="s">
        <v>14</v>
      </c>
      <c r="I403" s="11" t="s">
        <v>15</v>
      </c>
    </row>
    <row r="404" spans="1:9" ht="15.75">
      <c r="A404" s="11">
        <f>MOD(INT(A401-(A405+A406+A407)),10000000)</f>
        <v>0</v>
      </c>
      <c r="B404" s="11">
        <f>A404/100000</f>
        <v>0</v>
      </c>
      <c r="C404" s="11">
        <f t="shared" si="60"/>
        <v>0</v>
      </c>
      <c r="D404" s="11">
        <f t="shared" si="61"/>
        <v>0</v>
      </c>
      <c r="E404" s="11" t="str">
        <f t="shared" ca="1" si="62"/>
        <v/>
      </c>
      <c r="F404" s="11" t="str">
        <f ca="1">IF(D404&gt;0,INDIRECT("h"&amp;D404),"")</f>
        <v/>
      </c>
      <c r="G404" s="11"/>
      <c r="H404" s="11" t="s">
        <v>16</v>
      </c>
      <c r="I404" s="11" t="s">
        <v>17</v>
      </c>
    </row>
    <row r="405" spans="1:9" ht="15.75">
      <c r="A405" s="11">
        <f>MOD(INT(A401-(A406+A407)),100000)</f>
        <v>0</v>
      </c>
      <c r="B405" s="11">
        <f>A405/1000</f>
        <v>0</v>
      </c>
      <c r="C405" s="11">
        <f t="shared" si="60"/>
        <v>0</v>
      </c>
      <c r="D405" s="11">
        <f t="shared" si="61"/>
        <v>0</v>
      </c>
      <c r="E405" s="11" t="str">
        <f t="shared" ca="1" si="62"/>
        <v/>
      </c>
      <c r="F405" s="11" t="str">
        <f ca="1">IF(D405&gt;0,INDIRECT("h"&amp;D405),"")</f>
        <v/>
      </c>
      <c r="G405" s="11"/>
      <c r="H405" s="11" t="s">
        <v>18</v>
      </c>
      <c r="I405" s="11" t="s">
        <v>19</v>
      </c>
    </row>
    <row r="406" spans="1:9" ht="15.75">
      <c r="A406" s="11">
        <f>MOD(INT(A401-A407),1000)</f>
        <v>200</v>
      </c>
      <c r="B406" s="11">
        <f>A406/100</f>
        <v>2</v>
      </c>
      <c r="C406" s="11">
        <f t="shared" si="60"/>
        <v>2</v>
      </c>
      <c r="D406" s="11">
        <f t="shared" si="61"/>
        <v>0</v>
      </c>
      <c r="E406" s="11" t="str">
        <f t="shared" ca="1" si="62"/>
        <v xml:space="preserve">Two </v>
      </c>
      <c r="F406" s="11"/>
      <c r="G406" s="11"/>
      <c r="H406" s="11" t="s">
        <v>20</v>
      </c>
      <c r="I406" s="11" t="s">
        <v>21</v>
      </c>
    </row>
    <row r="407" spans="1:9" ht="15.75">
      <c r="A407" s="11">
        <f>MOD(INT(A401),100)</f>
        <v>74</v>
      </c>
      <c r="B407" s="11">
        <f>A407</f>
        <v>74</v>
      </c>
      <c r="C407" s="11">
        <f t="shared" si="60"/>
        <v>7</v>
      </c>
      <c r="D407" s="11">
        <f t="shared" si="61"/>
        <v>4</v>
      </c>
      <c r="E407" s="11" t="str">
        <f t="shared" ca="1" si="62"/>
        <v xml:space="preserve">Seventy </v>
      </c>
      <c r="F407" s="11" t="str">
        <f ca="1">IF(D407&gt;0,INDIRECT("h"&amp;D407),"")</f>
        <v xml:space="preserve">Four </v>
      </c>
      <c r="G407" s="11"/>
      <c r="H407" s="11" t="s">
        <v>22</v>
      </c>
      <c r="I407" s="11" t="s">
        <v>23</v>
      </c>
    </row>
    <row r="408" spans="1:9" ht="15.75">
      <c r="A408" s="12">
        <f>ROUND(A401-INT(A401),2)</f>
        <v>0.67</v>
      </c>
      <c r="B408" s="11">
        <f>INT(A408*100)</f>
        <v>67</v>
      </c>
      <c r="C408" s="11">
        <f t="shared" si="60"/>
        <v>6</v>
      </c>
      <c r="D408" s="11">
        <f t="shared" si="61"/>
        <v>7</v>
      </c>
      <c r="E408" s="11" t="str">
        <f t="shared" ca="1" si="62"/>
        <v xml:space="preserve">Sixty </v>
      </c>
      <c r="F408" s="11" t="str">
        <f ca="1">IF(D408&gt;0,INDIRECT("h"&amp;D408),"")</f>
        <v xml:space="preserve">Seven </v>
      </c>
      <c r="G408" s="11"/>
      <c r="H408" s="11" t="s">
        <v>24</v>
      </c>
      <c r="I408" s="11" t="s">
        <v>25</v>
      </c>
    </row>
    <row r="409" spans="1:9" ht="15.75">
      <c r="A409" s="11" t="s">
        <v>10</v>
      </c>
      <c r="B409" s="11"/>
      <c r="C409" s="11"/>
      <c r="D409" s="11"/>
      <c r="E409" s="11"/>
      <c r="F409" s="11"/>
      <c r="G409" s="11"/>
      <c r="H409" s="11" t="s">
        <v>27</v>
      </c>
      <c r="I409" s="11" t="s">
        <v>28</v>
      </c>
    </row>
    <row r="410" spans="1:9" ht="15.75">
      <c r="A410" s="11" t="str">
        <f>IF(B403&gt;0,(E403&amp;F403&amp;"Corer "),"")</f>
        <v/>
      </c>
      <c r="B410" s="11"/>
      <c r="C410" s="11"/>
      <c r="D410" s="11"/>
      <c r="E410" s="11"/>
      <c r="F410" s="11"/>
      <c r="G410" s="11"/>
      <c r="H410" s="11" t="s">
        <v>29</v>
      </c>
      <c r="I410" s="11"/>
    </row>
    <row r="411" spans="1:9" ht="15.75">
      <c r="A411" s="11" t="str">
        <f>IF(B404&gt;0,(E404&amp;F404&amp;"Lack "),"")</f>
        <v/>
      </c>
      <c r="B411" s="11"/>
      <c r="C411" s="11"/>
      <c r="D411" s="11"/>
      <c r="E411" s="11"/>
      <c r="F411" s="11"/>
      <c r="G411" s="11"/>
      <c r="H411" s="11" t="s">
        <v>30</v>
      </c>
      <c r="I411" s="11"/>
    </row>
    <row r="412" spans="1:9" ht="15.75">
      <c r="A412" s="11" t="str">
        <f>IF(B405&gt;0,(E405&amp;F405&amp;"Thousand "),"")</f>
        <v/>
      </c>
      <c r="B412" s="11"/>
      <c r="C412" s="11"/>
      <c r="D412" s="11"/>
      <c r="E412" s="11"/>
      <c r="F412" s="11"/>
      <c r="G412" s="11"/>
      <c r="H412" s="11" t="s">
        <v>31</v>
      </c>
      <c r="I412" s="11"/>
    </row>
    <row r="413" spans="1:9" ht="15.75">
      <c r="A413" s="11" t="str">
        <f ca="1">IF(B406&gt;0,(E406&amp;F406&amp;"Hundred "),"")</f>
        <v xml:space="preserve">Two Hundred </v>
      </c>
      <c r="B413" s="11"/>
      <c r="C413" s="11"/>
      <c r="D413" s="11"/>
      <c r="E413" s="11"/>
      <c r="F413" s="11"/>
      <c r="G413" s="11"/>
      <c r="H413" s="11" t="s">
        <v>32</v>
      </c>
      <c r="I413" s="11"/>
    </row>
    <row r="414" spans="1:9" ht="15.75">
      <c r="A414" s="11" t="str">
        <f ca="1">IF(B407&gt;0,(E407&amp;F407),"")</f>
        <v xml:space="preserve">Seventy Four </v>
      </c>
      <c r="B414" s="11"/>
      <c r="C414" s="11"/>
      <c r="D414" s="11"/>
      <c r="E414" s="11"/>
      <c r="F414" s="11"/>
      <c r="G414" s="11"/>
      <c r="H414" s="11" t="s">
        <v>33</v>
      </c>
      <c r="I414" s="11"/>
    </row>
    <row r="415" spans="1:9" ht="15.75">
      <c r="A415" s="11"/>
      <c r="B415" s="11"/>
      <c r="C415" s="11"/>
      <c r="D415" s="11"/>
      <c r="E415" s="11"/>
      <c r="F415" s="11"/>
      <c r="G415" s="11"/>
      <c r="H415" s="11" t="s">
        <v>34</v>
      </c>
      <c r="I415" s="11"/>
    </row>
    <row r="416" spans="1:9" ht="15.75">
      <c r="A416" s="11" t="str">
        <f ca="1">IF(B408&gt;0,("and Paise "&amp;E408&amp;F408&amp;" "),"")</f>
        <v xml:space="preserve">and Paise Sixty Seven  </v>
      </c>
      <c r="B416" s="11"/>
      <c r="C416" s="11"/>
      <c r="D416" s="11"/>
      <c r="E416" s="11"/>
      <c r="F416" s="11"/>
      <c r="G416" s="11"/>
      <c r="H416" s="11" t="s">
        <v>35</v>
      </c>
      <c r="I416" s="11"/>
    </row>
    <row r="417" spans="1:9" ht="15.75">
      <c r="A417" s="11" t="s">
        <v>36</v>
      </c>
      <c r="B417" s="11"/>
      <c r="C417" s="11"/>
      <c r="D417" s="11"/>
      <c r="E417" s="11"/>
      <c r="F417" s="11"/>
      <c r="G417" s="11"/>
      <c r="H417" s="11" t="s">
        <v>37</v>
      </c>
      <c r="I417" s="11"/>
    </row>
    <row r="418" spans="1:9" ht="15.75">
      <c r="A418" s="11"/>
      <c r="B418" s="11"/>
      <c r="C418" s="11"/>
      <c r="D418" s="11"/>
      <c r="E418" s="11"/>
      <c r="F418" s="11"/>
      <c r="G418" s="11"/>
      <c r="H418" s="11" t="s">
        <v>38</v>
      </c>
      <c r="I418" s="11"/>
    </row>
    <row r="419" spans="1:9" ht="15.75">
      <c r="A419" s="25" t="str">
        <f ca="1">A409&amp;A410&amp;A411&amp;A412&amp;A413&amp;A414&amp;A415&amp;A416&amp;A417</f>
        <v>Rs.Two Hundred Seventy Four and Paise Sixty Seven  Only.</v>
      </c>
      <c r="B419" s="25"/>
      <c r="C419" s="25"/>
      <c r="D419" s="25"/>
      <c r="E419" s="25"/>
      <c r="F419" s="25"/>
      <c r="G419" s="25"/>
      <c r="H419" s="8" t="s">
        <v>39</v>
      </c>
      <c r="I419" s="8"/>
    </row>
    <row r="421" spans="1:9" ht="15.75">
      <c r="A421" s="7" t="e">
        <f>Sh.B.!#REF!</f>
        <v>#REF!</v>
      </c>
      <c r="B421" s="8"/>
      <c r="C421" s="8"/>
      <c r="D421" s="9"/>
      <c r="E421" s="10"/>
      <c r="F421" s="10"/>
      <c r="G421" s="10"/>
      <c r="H421" s="8" t="s">
        <v>11</v>
      </c>
      <c r="I421" s="8"/>
    </row>
    <row r="422" spans="1:9" ht="15.75">
      <c r="A422" s="11"/>
      <c r="B422" s="11"/>
      <c r="C422" s="11"/>
      <c r="D422" s="11"/>
      <c r="E422" s="11"/>
      <c r="F422" s="11"/>
      <c r="G422" s="11"/>
      <c r="H422" s="11" t="s">
        <v>12</v>
      </c>
      <c r="I422" s="11" t="s">
        <v>13</v>
      </c>
    </row>
    <row r="423" spans="1:9" ht="15.75">
      <c r="A423" s="11" t="e">
        <f>MOD(INT(A421-(A424+A425+A426+A427)),1000000000)</f>
        <v>#REF!</v>
      </c>
      <c r="B423" s="11" t="e">
        <f>A423/10000000</f>
        <v>#REF!</v>
      </c>
      <c r="C423" s="11" t="e">
        <f t="shared" ref="C423:C428" si="63">IF(B423&lt;19,B423,INT(B423/10))</f>
        <v>#REF!</v>
      </c>
      <c r="D423" s="11" t="e">
        <f t="shared" ref="D423:D428" si="64">IF(B423&lt;19,0,MOD(B423,10))</f>
        <v>#REF!</v>
      </c>
      <c r="E423" s="11" t="e">
        <f t="shared" ref="E423:E428" ca="1" si="65">IF(A423&gt;0,IF(B423&gt;19,INDIRECT("i"&amp;C423),INDIRECT("h"&amp;C423)),"")</f>
        <v>#REF!</v>
      </c>
      <c r="F423" s="11" t="e">
        <f ca="1">IF(D423&gt;0,INDIRECT("h"&amp;D423),"")</f>
        <v>#REF!</v>
      </c>
      <c r="G423" s="11"/>
      <c r="H423" s="11" t="s">
        <v>14</v>
      </c>
      <c r="I423" s="11" t="s">
        <v>15</v>
      </c>
    </row>
    <row r="424" spans="1:9" ht="15.75">
      <c r="A424" s="11" t="e">
        <f>MOD(INT(A421-(A425+A426+A427)),10000000)</f>
        <v>#REF!</v>
      </c>
      <c r="B424" s="11" t="e">
        <f>A424/100000</f>
        <v>#REF!</v>
      </c>
      <c r="C424" s="11" t="e">
        <f t="shared" si="63"/>
        <v>#REF!</v>
      </c>
      <c r="D424" s="11" t="e">
        <f t="shared" si="64"/>
        <v>#REF!</v>
      </c>
      <c r="E424" s="11" t="e">
        <f t="shared" ca="1" si="65"/>
        <v>#REF!</v>
      </c>
      <c r="F424" s="11" t="e">
        <f ca="1">IF(D424&gt;0,INDIRECT("h"&amp;D424),"")</f>
        <v>#REF!</v>
      </c>
      <c r="G424" s="11"/>
      <c r="H424" s="11" t="s">
        <v>16</v>
      </c>
      <c r="I424" s="11" t="s">
        <v>17</v>
      </c>
    </row>
    <row r="425" spans="1:9" ht="15.75">
      <c r="A425" s="11" t="e">
        <f>MOD(INT(A421-(A426+A427)),100000)</f>
        <v>#REF!</v>
      </c>
      <c r="B425" s="11" t="e">
        <f>A425/1000</f>
        <v>#REF!</v>
      </c>
      <c r="C425" s="11" t="e">
        <f t="shared" si="63"/>
        <v>#REF!</v>
      </c>
      <c r="D425" s="11" t="e">
        <f t="shared" si="64"/>
        <v>#REF!</v>
      </c>
      <c r="E425" s="11" t="e">
        <f t="shared" ca="1" si="65"/>
        <v>#REF!</v>
      </c>
      <c r="F425" s="11" t="e">
        <f ca="1">IF(D425&gt;0,INDIRECT("h"&amp;D425),"")</f>
        <v>#REF!</v>
      </c>
      <c r="G425" s="11"/>
      <c r="H425" s="11" t="s">
        <v>18</v>
      </c>
      <c r="I425" s="11" t="s">
        <v>19</v>
      </c>
    </row>
    <row r="426" spans="1:9" ht="15.75">
      <c r="A426" s="11" t="e">
        <f>MOD(INT(A421-A427),1000)</f>
        <v>#REF!</v>
      </c>
      <c r="B426" s="11" t="e">
        <f>A426/100</f>
        <v>#REF!</v>
      </c>
      <c r="C426" s="11" t="e">
        <f t="shared" si="63"/>
        <v>#REF!</v>
      </c>
      <c r="D426" s="11" t="e">
        <f t="shared" si="64"/>
        <v>#REF!</v>
      </c>
      <c r="E426" s="11" t="e">
        <f t="shared" ca="1" si="65"/>
        <v>#REF!</v>
      </c>
      <c r="F426" s="11"/>
      <c r="G426" s="11"/>
      <c r="H426" s="11" t="s">
        <v>20</v>
      </c>
      <c r="I426" s="11" t="s">
        <v>21</v>
      </c>
    </row>
    <row r="427" spans="1:9" ht="15.75">
      <c r="A427" s="11" t="e">
        <f>MOD(INT(A421),100)</f>
        <v>#REF!</v>
      </c>
      <c r="B427" s="11" t="e">
        <f>A427</f>
        <v>#REF!</v>
      </c>
      <c r="C427" s="11" t="e">
        <f t="shared" si="63"/>
        <v>#REF!</v>
      </c>
      <c r="D427" s="11" t="e">
        <f t="shared" si="64"/>
        <v>#REF!</v>
      </c>
      <c r="E427" s="11" t="e">
        <f t="shared" ca="1" si="65"/>
        <v>#REF!</v>
      </c>
      <c r="F427" s="11" t="e">
        <f ca="1">IF(D427&gt;0,INDIRECT("h"&amp;D427),"")</f>
        <v>#REF!</v>
      </c>
      <c r="G427" s="11"/>
      <c r="H427" s="11" t="s">
        <v>22</v>
      </c>
      <c r="I427" s="11" t="s">
        <v>23</v>
      </c>
    </row>
    <row r="428" spans="1:9" ht="15.75">
      <c r="A428" s="12" t="e">
        <f>ROUND(A421-INT(A421),2)</f>
        <v>#REF!</v>
      </c>
      <c r="B428" s="11" t="e">
        <f>INT(A428*100)</f>
        <v>#REF!</v>
      </c>
      <c r="C428" s="11" t="e">
        <f t="shared" si="63"/>
        <v>#REF!</v>
      </c>
      <c r="D428" s="11" t="e">
        <f t="shared" si="64"/>
        <v>#REF!</v>
      </c>
      <c r="E428" s="11" t="e">
        <f t="shared" ca="1" si="65"/>
        <v>#REF!</v>
      </c>
      <c r="F428" s="11" t="e">
        <f ca="1">IF(D428&gt;0,INDIRECT("h"&amp;D428),"")</f>
        <v>#REF!</v>
      </c>
      <c r="G428" s="11"/>
      <c r="H428" s="11" t="s">
        <v>24</v>
      </c>
      <c r="I428" s="11" t="s">
        <v>25</v>
      </c>
    </row>
    <row r="429" spans="1:9" ht="15.75">
      <c r="A429" s="11" t="s">
        <v>10</v>
      </c>
      <c r="B429" s="11"/>
      <c r="C429" s="11"/>
      <c r="D429" s="11"/>
      <c r="E429" s="11"/>
      <c r="F429" s="11"/>
      <c r="G429" s="11"/>
      <c r="H429" s="11" t="s">
        <v>27</v>
      </c>
      <c r="I429" s="11" t="s">
        <v>28</v>
      </c>
    </row>
    <row r="430" spans="1:9" ht="15.75">
      <c r="A430" s="11" t="e">
        <f>IF(B423&gt;0,(E423&amp;F423&amp;"Corer "),"")</f>
        <v>#REF!</v>
      </c>
      <c r="B430" s="11"/>
      <c r="C430" s="11"/>
      <c r="D430" s="11"/>
      <c r="E430" s="11"/>
      <c r="F430" s="11"/>
      <c r="G430" s="11"/>
      <c r="H430" s="11" t="s">
        <v>29</v>
      </c>
      <c r="I430" s="11"/>
    </row>
    <row r="431" spans="1:9" ht="15.75">
      <c r="A431" s="11" t="e">
        <f>IF(B424&gt;0,(E424&amp;F424&amp;"Lack "),"")</f>
        <v>#REF!</v>
      </c>
      <c r="B431" s="11"/>
      <c r="C431" s="11"/>
      <c r="D431" s="11"/>
      <c r="E431" s="11"/>
      <c r="F431" s="11"/>
      <c r="G431" s="11"/>
      <c r="H431" s="11" t="s">
        <v>30</v>
      </c>
      <c r="I431" s="11"/>
    </row>
    <row r="432" spans="1:9" ht="15.75">
      <c r="A432" s="11" t="e">
        <f>IF(B425&gt;0,(E425&amp;F425&amp;"Thousand "),"")</f>
        <v>#REF!</v>
      </c>
      <c r="B432" s="11"/>
      <c r="C432" s="11"/>
      <c r="D432" s="11"/>
      <c r="E432" s="11"/>
      <c r="F432" s="11"/>
      <c r="G432" s="11"/>
      <c r="H432" s="11" t="s">
        <v>31</v>
      </c>
      <c r="I432" s="11"/>
    </row>
    <row r="433" spans="1:9" ht="15.75">
      <c r="A433" s="11" t="e">
        <f>IF(B426&gt;0,(E426&amp;F426&amp;"Hundred "),"")</f>
        <v>#REF!</v>
      </c>
      <c r="B433" s="11"/>
      <c r="C433" s="11"/>
      <c r="D433" s="11"/>
      <c r="E433" s="11"/>
      <c r="F433" s="11"/>
      <c r="G433" s="11"/>
      <c r="H433" s="11" t="s">
        <v>32</v>
      </c>
      <c r="I433" s="11"/>
    </row>
    <row r="434" spans="1:9" ht="15.75">
      <c r="A434" s="11" t="e">
        <f>IF(B427&gt;0,(E427&amp;F427),"")</f>
        <v>#REF!</v>
      </c>
      <c r="B434" s="11"/>
      <c r="C434" s="11"/>
      <c r="D434" s="11"/>
      <c r="E434" s="11"/>
      <c r="F434" s="11"/>
      <c r="G434" s="11"/>
      <c r="H434" s="11" t="s">
        <v>33</v>
      </c>
      <c r="I434" s="11"/>
    </row>
    <row r="435" spans="1:9" ht="15.75">
      <c r="A435" s="11"/>
      <c r="B435" s="11"/>
      <c r="C435" s="11"/>
      <c r="D435" s="11"/>
      <c r="E435" s="11"/>
      <c r="F435" s="11"/>
      <c r="G435" s="11"/>
      <c r="H435" s="11" t="s">
        <v>34</v>
      </c>
      <c r="I435" s="11"/>
    </row>
    <row r="436" spans="1:9" ht="15.75">
      <c r="A436" s="11" t="e">
        <f>IF(B428&gt;0,("and Paise "&amp;E428&amp;F428&amp;" "),"")</f>
        <v>#REF!</v>
      </c>
      <c r="B436" s="11"/>
      <c r="C436" s="11"/>
      <c r="D436" s="11"/>
      <c r="E436" s="11"/>
      <c r="F436" s="11"/>
      <c r="G436" s="11"/>
      <c r="H436" s="11" t="s">
        <v>35</v>
      </c>
      <c r="I436" s="11"/>
    </row>
    <row r="437" spans="1:9" ht="15.75">
      <c r="A437" s="11" t="s">
        <v>36</v>
      </c>
      <c r="B437" s="11"/>
      <c r="C437" s="11"/>
      <c r="D437" s="11"/>
      <c r="E437" s="11"/>
      <c r="F437" s="11"/>
      <c r="G437" s="11"/>
      <c r="H437" s="11" t="s">
        <v>37</v>
      </c>
      <c r="I437" s="11"/>
    </row>
    <row r="438" spans="1:9" ht="15.75">
      <c r="A438" s="11"/>
      <c r="B438" s="11"/>
      <c r="C438" s="11"/>
      <c r="D438" s="11"/>
      <c r="E438" s="11"/>
      <c r="F438" s="11"/>
      <c r="G438" s="11"/>
      <c r="H438" s="11" t="s">
        <v>38</v>
      </c>
      <c r="I438" s="11"/>
    </row>
    <row r="439" spans="1:9" ht="15.75">
      <c r="A439" s="25" t="e">
        <f>A429&amp;A430&amp;A431&amp;A432&amp;A433&amp;A434&amp;A435&amp;A436&amp;A437</f>
        <v>#REF!</v>
      </c>
      <c r="B439" s="25"/>
      <c r="C439" s="25"/>
      <c r="D439" s="25"/>
      <c r="E439" s="25"/>
      <c r="F439" s="25"/>
      <c r="G439" s="25"/>
      <c r="H439" s="8" t="s">
        <v>39</v>
      </c>
      <c r="I439" s="8"/>
    </row>
    <row r="441" spans="1:9" ht="15.75">
      <c r="A441" s="7">
        <f>Sh.B.!D31</f>
        <v>54.62</v>
      </c>
      <c r="B441" s="8"/>
      <c r="C441" s="8"/>
      <c r="D441" s="9"/>
      <c r="E441" s="10"/>
      <c r="F441" s="10"/>
      <c r="G441" s="10"/>
      <c r="H441" s="8" t="s">
        <v>11</v>
      </c>
      <c r="I441" s="8"/>
    </row>
    <row r="442" spans="1:9" ht="15.75">
      <c r="A442" s="11"/>
      <c r="B442" s="11"/>
      <c r="C442" s="11"/>
      <c r="D442" s="11"/>
      <c r="E442" s="11"/>
      <c r="F442" s="11"/>
      <c r="G442" s="11"/>
      <c r="H442" s="11" t="s">
        <v>12</v>
      </c>
      <c r="I442" s="11" t="s">
        <v>13</v>
      </c>
    </row>
    <row r="443" spans="1:9" ht="15.75">
      <c r="A443" s="11">
        <f>MOD(INT(A441-(A444+A445+A446+A447)),1000000000)</f>
        <v>0</v>
      </c>
      <c r="B443" s="11">
        <f>A443/10000000</f>
        <v>0</v>
      </c>
      <c r="C443" s="11">
        <f t="shared" ref="C443:C448" si="66">IF(B443&lt;19,B443,INT(B443/10))</f>
        <v>0</v>
      </c>
      <c r="D443" s="11">
        <f t="shared" ref="D443:D448" si="67">IF(B443&lt;19,0,MOD(B443,10))</f>
        <v>0</v>
      </c>
      <c r="E443" s="11" t="str">
        <f t="shared" ref="E443:E448" ca="1" si="68">IF(A443&gt;0,IF(B443&gt;19,INDIRECT("i"&amp;C443),INDIRECT("h"&amp;C443)),"")</f>
        <v/>
      </c>
      <c r="F443" s="11" t="str">
        <f ca="1">IF(D443&gt;0,INDIRECT("h"&amp;D443),"")</f>
        <v/>
      </c>
      <c r="G443" s="11"/>
      <c r="H443" s="11" t="s">
        <v>14</v>
      </c>
      <c r="I443" s="11" t="s">
        <v>15</v>
      </c>
    </row>
    <row r="444" spans="1:9" ht="15.75">
      <c r="A444" s="11">
        <f>MOD(INT(A441-(A445+A446+A447)),10000000)</f>
        <v>0</v>
      </c>
      <c r="B444" s="11">
        <f>A444/100000</f>
        <v>0</v>
      </c>
      <c r="C444" s="11">
        <f t="shared" si="66"/>
        <v>0</v>
      </c>
      <c r="D444" s="11">
        <f t="shared" si="67"/>
        <v>0</v>
      </c>
      <c r="E444" s="11" t="str">
        <f t="shared" ca="1" si="68"/>
        <v/>
      </c>
      <c r="F444" s="11" t="str">
        <f ca="1">IF(D444&gt;0,INDIRECT("h"&amp;D444),"")</f>
        <v/>
      </c>
      <c r="G444" s="11"/>
      <c r="H444" s="11" t="s">
        <v>16</v>
      </c>
      <c r="I444" s="11" t="s">
        <v>17</v>
      </c>
    </row>
    <row r="445" spans="1:9" ht="15.75">
      <c r="A445" s="11">
        <f>MOD(INT(A441-(A446+A447)),100000)</f>
        <v>0</v>
      </c>
      <c r="B445" s="11">
        <f>A445/1000</f>
        <v>0</v>
      </c>
      <c r="C445" s="11">
        <f t="shared" si="66"/>
        <v>0</v>
      </c>
      <c r="D445" s="11">
        <f t="shared" si="67"/>
        <v>0</v>
      </c>
      <c r="E445" s="11" t="str">
        <f t="shared" ca="1" si="68"/>
        <v/>
      </c>
      <c r="F445" s="11" t="str">
        <f ca="1">IF(D445&gt;0,INDIRECT("h"&amp;D445),"")</f>
        <v/>
      </c>
      <c r="G445" s="11"/>
      <c r="H445" s="11" t="s">
        <v>18</v>
      </c>
      <c r="I445" s="11" t="s">
        <v>19</v>
      </c>
    </row>
    <row r="446" spans="1:9" ht="15.75">
      <c r="A446" s="11">
        <f>MOD(INT(A441-A447),1000)</f>
        <v>0</v>
      </c>
      <c r="B446" s="11">
        <f>A446/100</f>
        <v>0</v>
      </c>
      <c r="C446" s="11">
        <f t="shared" si="66"/>
        <v>0</v>
      </c>
      <c r="D446" s="11">
        <f t="shared" si="67"/>
        <v>0</v>
      </c>
      <c r="E446" s="11" t="str">
        <f t="shared" ca="1" si="68"/>
        <v/>
      </c>
      <c r="F446" s="11"/>
      <c r="G446" s="11"/>
      <c r="H446" s="11" t="s">
        <v>20</v>
      </c>
      <c r="I446" s="11" t="s">
        <v>21</v>
      </c>
    </row>
    <row r="447" spans="1:9" ht="15.75">
      <c r="A447" s="11">
        <f>MOD(INT(A441),100)</f>
        <v>54</v>
      </c>
      <c r="B447" s="11">
        <f>A447</f>
        <v>54</v>
      </c>
      <c r="C447" s="11">
        <f t="shared" si="66"/>
        <v>5</v>
      </c>
      <c r="D447" s="11">
        <f t="shared" si="67"/>
        <v>4</v>
      </c>
      <c r="E447" s="11" t="str">
        <f t="shared" ca="1" si="68"/>
        <v xml:space="preserve">Fifty </v>
      </c>
      <c r="F447" s="11" t="str">
        <f ca="1">IF(D447&gt;0,INDIRECT("h"&amp;D447),"")</f>
        <v xml:space="preserve">Four </v>
      </c>
      <c r="G447" s="11"/>
      <c r="H447" s="11" t="s">
        <v>22</v>
      </c>
      <c r="I447" s="11" t="s">
        <v>23</v>
      </c>
    </row>
    <row r="448" spans="1:9" ht="15.75">
      <c r="A448" s="12">
        <f>ROUND(A441-INT(A441),2)</f>
        <v>0.62</v>
      </c>
      <c r="B448" s="11">
        <f>INT(A448*100)</f>
        <v>62</v>
      </c>
      <c r="C448" s="11">
        <f t="shared" si="66"/>
        <v>6</v>
      </c>
      <c r="D448" s="11">
        <f t="shared" si="67"/>
        <v>2</v>
      </c>
      <c r="E448" s="11" t="str">
        <f t="shared" ca="1" si="68"/>
        <v xml:space="preserve">Sixty </v>
      </c>
      <c r="F448" s="11" t="str">
        <f ca="1">IF(D448&gt;0,INDIRECT("h"&amp;D448),"")</f>
        <v xml:space="preserve">Two </v>
      </c>
      <c r="G448" s="11"/>
      <c r="H448" s="11" t="s">
        <v>24</v>
      </c>
      <c r="I448" s="11" t="s">
        <v>25</v>
      </c>
    </row>
    <row r="449" spans="1:9" ht="15.75">
      <c r="A449" s="11" t="s">
        <v>10</v>
      </c>
      <c r="B449" s="11"/>
      <c r="C449" s="11"/>
      <c r="D449" s="11"/>
      <c r="E449" s="11"/>
      <c r="F449" s="11"/>
      <c r="G449" s="11"/>
      <c r="H449" s="11" t="s">
        <v>27</v>
      </c>
      <c r="I449" s="11" t="s">
        <v>28</v>
      </c>
    </row>
    <row r="450" spans="1:9" ht="15.75">
      <c r="A450" s="11" t="str">
        <f>IF(B443&gt;0,(E443&amp;F443&amp;"Corer "),"")</f>
        <v/>
      </c>
      <c r="B450" s="11"/>
      <c r="C450" s="11"/>
      <c r="D450" s="11"/>
      <c r="E450" s="11"/>
      <c r="F450" s="11"/>
      <c r="G450" s="11"/>
      <c r="H450" s="11" t="s">
        <v>29</v>
      </c>
      <c r="I450" s="11"/>
    </row>
    <row r="451" spans="1:9" ht="15.75">
      <c r="A451" s="11" t="str">
        <f>IF(B444&gt;0,(E444&amp;F444&amp;"Lack "),"")</f>
        <v/>
      </c>
      <c r="B451" s="11"/>
      <c r="C451" s="11"/>
      <c r="D451" s="11"/>
      <c r="E451" s="11"/>
      <c r="F451" s="11"/>
      <c r="G451" s="11"/>
      <c r="H451" s="11" t="s">
        <v>30</v>
      </c>
      <c r="I451" s="11"/>
    </row>
    <row r="452" spans="1:9" ht="15.75">
      <c r="A452" s="11" t="str">
        <f>IF(B445&gt;0,(E445&amp;F445&amp;"Thousand "),"")</f>
        <v/>
      </c>
      <c r="B452" s="11"/>
      <c r="C452" s="11"/>
      <c r="D452" s="11"/>
      <c r="E452" s="11"/>
      <c r="F452" s="11"/>
      <c r="G452" s="11"/>
      <c r="H452" s="11" t="s">
        <v>31</v>
      </c>
      <c r="I452" s="11"/>
    </row>
    <row r="453" spans="1:9" ht="15.75">
      <c r="A453" s="11" t="str">
        <f>IF(B446&gt;0,(E446&amp;F446&amp;"Hundred "),"")</f>
        <v/>
      </c>
      <c r="B453" s="11"/>
      <c r="C453" s="11"/>
      <c r="D453" s="11"/>
      <c r="E453" s="11"/>
      <c r="F453" s="11"/>
      <c r="G453" s="11"/>
      <c r="H453" s="11" t="s">
        <v>32</v>
      </c>
      <c r="I453" s="11"/>
    </row>
    <row r="454" spans="1:9" ht="15.75">
      <c r="A454" s="11" t="str">
        <f ca="1">IF(B447&gt;0,(E447&amp;F447),"")</f>
        <v xml:space="preserve">Fifty Four </v>
      </c>
      <c r="B454" s="11"/>
      <c r="C454" s="11"/>
      <c r="D454" s="11"/>
      <c r="E454" s="11"/>
      <c r="F454" s="11"/>
      <c r="G454" s="11"/>
      <c r="H454" s="11" t="s">
        <v>33</v>
      </c>
      <c r="I454" s="11"/>
    </row>
    <row r="455" spans="1:9" ht="15.75">
      <c r="A455" s="11"/>
      <c r="B455" s="11"/>
      <c r="C455" s="11"/>
      <c r="D455" s="11"/>
      <c r="E455" s="11"/>
      <c r="F455" s="11"/>
      <c r="G455" s="11"/>
      <c r="H455" s="11" t="s">
        <v>34</v>
      </c>
      <c r="I455" s="11"/>
    </row>
    <row r="456" spans="1:9" ht="15.75">
      <c r="A456" s="11" t="str">
        <f ca="1">IF(B448&gt;0,("and Paise "&amp;E448&amp;F448&amp;" "),"")</f>
        <v xml:space="preserve">and Paise Sixty Two  </v>
      </c>
      <c r="B456" s="11"/>
      <c r="C456" s="11"/>
      <c r="D456" s="11"/>
      <c r="E456" s="11"/>
      <c r="F456" s="11"/>
      <c r="G456" s="11"/>
      <c r="H456" s="11" t="s">
        <v>35</v>
      </c>
      <c r="I456" s="11"/>
    </row>
    <row r="457" spans="1:9" ht="15.75">
      <c r="A457" s="11" t="s">
        <v>36</v>
      </c>
      <c r="B457" s="11"/>
      <c r="C457" s="11"/>
      <c r="D457" s="11"/>
      <c r="E457" s="11"/>
      <c r="F457" s="11"/>
      <c r="G457" s="11"/>
      <c r="H457" s="11" t="s">
        <v>37</v>
      </c>
      <c r="I457" s="11"/>
    </row>
    <row r="458" spans="1:9" ht="15.75">
      <c r="A458" s="11"/>
      <c r="B458" s="11"/>
      <c r="C458" s="11"/>
      <c r="D458" s="11"/>
      <c r="E458" s="11"/>
      <c r="F458" s="11"/>
      <c r="G458" s="11"/>
      <c r="H458" s="11" t="s">
        <v>38</v>
      </c>
      <c r="I458" s="11"/>
    </row>
    <row r="459" spans="1:9" ht="15.75">
      <c r="A459" s="25" t="str">
        <f ca="1">A449&amp;A450&amp;A451&amp;A452&amp;A453&amp;A454&amp;A455&amp;A456&amp;A457</f>
        <v>Rs.Fifty Four and Paise Sixty Two  Only.</v>
      </c>
      <c r="B459" s="25"/>
      <c r="C459" s="25"/>
      <c r="D459" s="25"/>
      <c r="E459" s="25"/>
      <c r="F459" s="25"/>
      <c r="G459" s="25"/>
      <c r="H459" s="8" t="s">
        <v>39</v>
      </c>
      <c r="I459" s="8"/>
    </row>
    <row r="461" spans="1:9" ht="15.75">
      <c r="A461" s="7">
        <f>Sh.B.!D32</f>
        <v>3159.23</v>
      </c>
      <c r="B461" s="8"/>
      <c r="C461" s="8"/>
      <c r="D461" s="9"/>
      <c r="E461" s="10"/>
      <c r="F461" s="10"/>
      <c r="G461" s="10"/>
      <c r="H461" s="8" t="s">
        <v>11</v>
      </c>
      <c r="I461" s="8"/>
    </row>
    <row r="462" spans="1:9" ht="15.75">
      <c r="A462" s="11"/>
      <c r="B462" s="11"/>
      <c r="C462" s="11"/>
      <c r="D462" s="11"/>
      <c r="E462" s="11"/>
      <c r="F462" s="11"/>
      <c r="G462" s="11"/>
      <c r="H462" s="11" t="s">
        <v>12</v>
      </c>
      <c r="I462" s="11" t="s">
        <v>13</v>
      </c>
    </row>
    <row r="463" spans="1:9" ht="15.75">
      <c r="A463" s="11">
        <f>MOD(INT(A461-(A464+A465+A466+A467)),1000000000)</f>
        <v>0</v>
      </c>
      <c r="B463" s="11">
        <f>A463/10000000</f>
        <v>0</v>
      </c>
      <c r="C463" s="11">
        <f t="shared" ref="C463:C468" si="69">IF(B463&lt;19,B463,INT(B463/10))</f>
        <v>0</v>
      </c>
      <c r="D463" s="11">
        <f t="shared" ref="D463:D468" si="70">IF(B463&lt;19,0,MOD(B463,10))</f>
        <v>0</v>
      </c>
      <c r="E463" s="11" t="str">
        <f t="shared" ref="E463:E468" ca="1" si="71">IF(A463&gt;0,IF(B463&gt;19,INDIRECT("i"&amp;C463),INDIRECT("h"&amp;C463)),"")</f>
        <v/>
      </c>
      <c r="F463" s="11" t="str">
        <f ca="1">IF(D463&gt;0,INDIRECT("h"&amp;D463),"")</f>
        <v/>
      </c>
      <c r="G463" s="11"/>
      <c r="H463" s="11" t="s">
        <v>14</v>
      </c>
      <c r="I463" s="11" t="s">
        <v>15</v>
      </c>
    </row>
    <row r="464" spans="1:9" ht="15.75">
      <c r="A464" s="11">
        <f>MOD(INT(A461-(A465+A466+A467)),10000000)</f>
        <v>0</v>
      </c>
      <c r="B464" s="11">
        <f>A464/100000</f>
        <v>0</v>
      </c>
      <c r="C464" s="11">
        <f t="shared" si="69"/>
        <v>0</v>
      </c>
      <c r="D464" s="11">
        <f t="shared" si="70"/>
        <v>0</v>
      </c>
      <c r="E464" s="11" t="str">
        <f t="shared" ca="1" si="71"/>
        <v/>
      </c>
      <c r="F464" s="11" t="str">
        <f ca="1">IF(D464&gt;0,INDIRECT("h"&amp;D464),"")</f>
        <v/>
      </c>
      <c r="G464" s="11"/>
      <c r="H464" s="11" t="s">
        <v>16</v>
      </c>
      <c r="I464" s="11" t="s">
        <v>17</v>
      </c>
    </row>
    <row r="465" spans="1:9" ht="15.75">
      <c r="A465" s="11">
        <f>MOD(INT(A461-(A466+A467)),100000)</f>
        <v>3000</v>
      </c>
      <c r="B465" s="11">
        <f>A465/1000</f>
        <v>3</v>
      </c>
      <c r="C465" s="11">
        <f t="shared" si="69"/>
        <v>3</v>
      </c>
      <c r="D465" s="11">
        <f t="shared" si="70"/>
        <v>0</v>
      </c>
      <c r="E465" s="11" t="str">
        <f t="shared" ca="1" si="71"/>
        <v xml:space="preserve">Three </v>
      </c>
      <c r="F465" s="11" t="str">
        <f ca="1">IF(D465&gt;0,INDIRECT("h"&amp;D465),"")</f>
        <v/>
      </c>
      <c r="G465" s="11"/>
      <c r="H465" s="11" t="s">
        <v>18</v>
      </c>
      <c r="I465" s="11" t="s">
        <v>19</v>
      </c>
    </row>
    <row r="466" spans="1:9" ht="15.75">
      <c r="A466" s="11">
        <f>MOD(INT(A461-A467),1000)</f>
        <v>100</v>
      </c>
      <c r="B466" s="11">
        <f>A466/100</f>
        <v>1</v>
      </c>
      <c r="C466" s="11">
        <f t="shared" si="69"/>
        <v>1</v>
      </c>
      <c r="D466" s="11">
        <f t="shared" si="70"/>
        <v>0</v>
      </c>
      <c r="E466" s="11" t="str">
        <f t="shared" ca="1" si="71"/>
        <v xml:space="preserve">One </v>
      </c>
      <c r="F466" s="11"/>
      <c r="G466" s="11"/>
      <c r="H466" s="11" t="s">
        <v>20</v>
      </c>
      <c r="I466" s="11" t="s">
        <v>21</v>
      </c>
    </row>
    <row r="467" spans="1:9" ht="15.75">
      <c r="A467" s="11">
        <f>MOD(INT(A461),100)</f>
        <v>59</v>
      </c>
      <c r="B467" s="11">
        <f>A467</f>
        <v>59</v>
      </c>
      <c r="C467" s="11">
        <f t="shared" si="69"/>
        <v>5</v>
      </c>
      <c r="D467" s="11">
        <f t="shared" si="70"/>
        <v>9</v>
      </c>
      <c r="E467" s="11" t="str">
        <f t="shared" ca="1" si="71"/>
        <v xml:space="preserve">Fifty </v>
      </c>
      <c r="F467" s="11" t="str">
        <f ca="1">IF(D467&gt;0,INDIRECT("h"&amp;D467),"")</f>
        <v xml:space="preserve">Nine </v>
      </c>
      <c r="G467" s="11"/>
      <c r="H467" s="11" t="s">
        <v>22</v>
      </c>
      <c r="I467" s="11" t="s">
        <v>23</v>
      </c>
    </row>
    <row r="468" spans="1:9" ht="15.75">
      <c r="A468" s="12">
        <f>ROUND(A461-INT(A461),2)</f>
        <v>0.23</v>
      </c>
      <c r="B468" s="11">
        <f>INT(A468*100)</f>
        <v>23</v>
      </c>
      <c r="C468" s="11">
        <f t="shared" si="69"/>
        <v>2</v>
      </c>
      <c r="D468" s="11">
        <f t="shared" si="70"/>
        <v>3</v>
      </c>
      <c r="E468" s="11" t="str">
        <f t="shared" ca="1" si="71"/>
        <v xml:space="preserve">Twenty </v>
      </c>
      <c r="F468" s="11" t="str">
        <f ca="1">IF(D468&gt;0,INDIRECT("h"&amp;D468),"")</f>
        <v xml:space="preserve">Three </v>
      </c>
      <c r="G468" s="11"/>
      <c r="H468" s="11" t="s">
        <v>24</v>
      </c>
      <c r="I468" s="11" t="s">
        <v>25</v>
      </c>
    </row>
    <row r="469" spans="1:9" ht="15.75">
      <c r="A469" s="11" t="s">
        <v>10</v>
      </c>
      <c r="B469" s="11"/>
      <c r="C469" s="11"/>
      <c r="D469" s="11"/>
      <c r="E469" s="11"/>
      <c r="F469" s="11"/>
      <c r="G469" s="11"/>
      <c r="H469" s="11" t="s">
        <v>27</v>
      </c>
      <c r="I469" s="11" t="s">
        <v>28</v>
      </c>
    </row>
    <row r="470" spans="1:9" ht="15.75">
      <c r="A470" s="11" t="str">
        <f>IF(B463&gt;0,(E463&amp;F463&amp;"Corer "),"")</f>
        <v/>
      </c>
      <c r="B470" s="11"/>
      <c r="C470" s="11"/>
      <c r="D470" s="11"/>
      <c r="E470" s="11"/>
      <c r="F470" s="11"/>
      <c r="G470" s="11"/>
      <c r="H470" s="11" t="s">
        <v>29</v>
      </c>
      <c r="I470" s="11"/>
    </row>
    <row r="471" spans="1:9" ht="15.75">
      <c r="A471" s="11" t="str">
        <f>IF(B464&gt;0,(E464&amp;F464&amp;"Lack "),"")</f>
        <v/>
      </c>
      <c r="B471" s="11"/>
      <c r="C471" s="11"/>
      <c r="D471" s="11"/>
      <c r="E471" s="11"/>
      <c r="F471" s="11"/>
      <c r="G471" s="11"/>
      <c r="H471" s="11" t="s">
        <v>30</v>
      </c>
      <c r="I471" s="11"/>
    </row>
    <row r="472" spans="1:9" ht="15.75">
      <c r="A472" s="11" t="str">
        <f ca="1">IF(B465&gt;0,(E465&amp;F465&amp;"Thousand "),"")</f>
        <v xml:space="preserve">Three Thousand </v>
      </c>
      <c r="B472" s="11"/>
      <c r="C472" s="11"/>
      <c r="D472" s="11"/>
      <c r="E472" s="11"/>
      <c r="F472" s="11"/>
      <c r="G472" s="11"/>
      <c r="H472" s="11" t="s">
        <v>31</v>
      </c>
      <c r="I472" s="11"/>
    </row>
    <row r="473" spans="1:9" ht="15.75">
      <c r="A473" s="11" t="str">
        <f ca="1">IF(B466&gt;0,(E466&amp;F466&amp;"Hundred "),"")</f>
        <v xml:space="preserve">One Hundred </v>
      </c>
      <c r="B473" s="11"/>
      <c r="C473" s="11"/>
      <c r="D473" s="11"/>
      <c r="E473" s="11"/>
      <c r="F473" s="11"/>
      <c r="G473" s="11"/>
      <c r="H473" s="11" t="s">
        <v>32</v>
      </c>
      <c r="I473" s="11"/>
    </row>
    <row r="474" spans="1:9" ht="15.75">
      <c r="A474" s="11" t="str">
        <f ca="1">IF(B467&gt;0,(E467&amp;F467),"")</f>
        <v xml:space="preserve">Fifty Nine </v>
      </c>
      <c r="B474" s="11"/>
      <c r="C474" s="11"/>
      <c r="D474" s="11"/>
      <c r="E474" s="11"/>
      <c r="F474" s="11"/>
      <c r="G474" s="11"/>
      <c r="H474" s="11" t="s">
        <v>33</v>
      </c>
      <c r="I474" s="11"/>
    </row>
    <row r="475" spans="1:9" ht="15.75">
      <c r="A475" s="11"/>
      <c r="B475" s="11"/>
      <c r="C475" s="11"/>
      <c r="D475" s="11"/>
      <c r="E475" s="11"/>
      <c r="F475" s="11"/>
      <c r="G475" s="11"/>
      <c r="H475" s="11" t="s">
        <v>34</v>
      </c>
      <c r="I475" s="11"/>
    </row>
    <row r="476" spans="1:9" ht="15.75">
      <c r="A476" s="11" t="str">
        <f ca="1">IF(B468&gt;0,("and Paise "&amp;E468&amp;F468&amp;" "),"")</f>
        <v xml:space="preserve">and Paise Twenty Three  </v>
      </c>
      <c r="B476" s="11"/>
      <c r="C476" s="11"/>
      <c r="D476" s="11"/>
      <c r="E476" s="11"/>
      <c r="F476" s="11"/>
      <c r="G476" s="11"/>
      <c r="H476" s="11" t="s">
        <v>35</v>
      </c>
      <c r="I476" s="11"/>
    </row>
    <row r="477" spans="1:9" ht="15.75">
      <c r="A477" s="11" t="s">
        <v>36</v>
      </c>
      <c r="B477" s="11"/>
      <c r="C477" s="11"/>
      <c r="D477" s="11"/>
      <c r="E477" s="11"/>
      <c r="F477" s="11"/>
      <c r="G477" s="11"/>
      <c r="H477" s="11" t="s">
        <v>37</v>
      </c>
      <c r="I477" s="11"/>
    </row>
    <row r="478" spans="1:9" ht="15.75">
      <c r="A478" s="11"/>
      <c r="B478" s="11"/>
      <c r="C478" s="11"/>
      <c r="D478" s="11"/>
      <c r="E478" s="11"/>
      <c r="F478" s="11"/>
      <c r="G478" s="11"/>
      <c r="H478" s="11" t="s">
        <v>38</v>
      </c>
      <c r="I478" s="11"/>
    </row>
    <row r="479" spans="1:9" ht="15.75">
      <c r="A479" s="25" t="str">
        <f ca="1">A469&amp;A470&amp;A471&amp;A472&amp;A473&amp;A474&amp;A475&amp;A476&amp;A477</f>
        <v>Rs.Three Thousand One Hundred Fifty Nine and Paise Twenty Three  Only.</v>
      </c>
      <c r="B479" s="25"/>
      <c r="C479" s="25"/>
      <c r="D479" s="25"/>
      <c r="E479" s="25"/>
      <c r="F479" s="25"/>
      <c r="G479" s="25"/>
      <c r="H479" s="8" t="s">
        <v>39</v>
      </c>
      <c r="I479" s="8"/>
    </row>
    <row r="481" spans="1:9" ht="15.75">
      <c r="A481" s="7">
        <f>Sh.B.!D33</f>
        <v>594.94000000000005</v>
      </c>
      <c r="B481" s="8"/>
      <c r="C481" s="8"/>
      <c r="D481" s="9"/>
      <c r="E481" s="10"/>
      <c r="F481" s="10"/>
      <c r="G481" s="10"/>
      <c r="H481" s="8" t="s">
        <v>11</v>
      </c>
      <c r="I481" s="8"/>
    </row>
    <row r="482" spans="1:9" ht="15.75">
      <c r="A482" s="11"/>
      <c r="B482" s="11"/>
      <c r="C482" s="11"/>
      <c r="D482" s="11"/>
      <c r="E482" s="11"/>
      <c r="F482" s="11"/>
      <c r="G482" s="11"/>
      <c r="H482" s="11" t="s">
        <v>12</v>
      </c>
      <c r="I482" s="11" t="s">
        <v>13</v>
      </c>
    </row>
    <row r="483" spans="1:9" ht="15.75">
      <c r="A483" s="11">
        <f>MOD(INT(A481-(A484+A485+A486+A487)),1000000000)</f>
        <v>0</v>
      </c>
      <c r="B483" s="11">
        <f>A483/10000000</f>
        <v>0</v>
      </c>
      <c r="C483" s="11">
        <f t="shared" ref="C483:C488" si="72">IF(B483&lt;19,B483,INT(B483/10))</f>
        <v>0</v>
      </c>
      <c r="D483" s="11">
        <f t="shared" ref="D483:D488" si="73">IF(B483&lt;19,0,MOD(B483,10))</f>
        <v>0</v>
      </c>
      <c r="E483" s="11" t="str">
        <f t="shared" ref="E483:E488" ca="1" si="74">IF(A483&gt;0,IF(B483&gt;19,INDIRECT("i"&amp;C483),INDIRECT("h"&amp;C483)),"")</f>
        <v/>
      </c>
      <c r="F483" s="11" t="str">
        <f ca="1">IF(D483&gt;0,INDIRECT("h"&amp;D483),"")</f>
        <v/>
      </c>
      <c r="G483" s="11"/>
      <c r="H483" s="11" t="s">
        <v>14</v>
      </c>
      <c r="I483" s="11" t="s">
        <v>15</v>
      </c>
    </row>
    <row r="484" spans="1:9" ht="15.75">
      <c r="A484" s="11">
        <f>MOD(INT(A481-(A485+A486+A487)),10000000)</f>
        <v>0</v>
      </c>
      <c r="B484" s="11">
        <f>A484/100000</f>
        <v>0</v>
      </c>
      <c r="C484" s="11">
        <f t="shared" si="72"/>
        <v>0</v>
      </c>
      <c r="D484" s="11">
        <f t="shared" si="73"/>
        <v>0</v>
      </c>
      <c r="E484" s="11" t="str">
        <f t="shared" ca="1" si="74"/>
        <v/>
      </c>
      <c r="F484" s="11" t="str">
        <f ca="1">IF(D484&gt;0,INDIRECT("h"&amp;D484),"")</f>
        <v/>
      </c>
      <c r="G484" s="11"/>
      <c r="H484" s="11" t="s">
        <v>16</v>
      </c>
      <c r="I484" s="11" t="s">
        <v>17</v>
      </c>
    </row>
    <row r="485" spans="1:9" ht="15.75">
      <c r="A485" s="11">
        <f>MOD(INT(A481-(A486+A487)),100000)</f>
        <v>0</v>
      </c>
      <c r="B485" s="11">
        <f>A485/1000</f>
        <v>0</v>
      </c>
      <c r="C485" s="11">
        <f t="shared" si="72"/>
        <v>0</v>
      </c>
      <c r="D485" s="11">
        <f t="shared" si="73"/>
        <v>0</v>
      </c>
      <c r="E485" s="11" t="str">
        <f t="shared" ca="1" si="74"/>
        <v/>
      </c>
      <c r="F485" s="11" t="str">
        <f ca="1">IF(D485&gt;0,INDIRECT("h"&amp;D485),"")</f>
        <v/>
      </c>
      <c r="G485" s="11"/>
      <c r="H485" s="11" t="s">
        <v>18</v>
      </c>
      <c r="I485" s="11" t="s">
        <v>19</v>
      </c>
    </row>
    <row r="486" spans="1:9" ht="15.75">
      <c r="A486" s="11">
        <f>MOD(INT(A481-A487),1000)</f>
        <v>500</v>
      </c>
      <c r="B486" s="11">
        <f>A486/100</f>
        <v>5</v>
      </c>
      <c r="C486" s="11">
        <f t="shared" si="72"/>
        <v>5</v>
      </c>
      <c r="D486" s="11">
        <f t="shared" si="73"/>
        <v>0</v>
      </c>
      <c r="E486" s="11" t="str">
        <f t="shared" ca="1" si="74"/>
        <v xml:space="preserve">Five </v>
      </c>
      <c r="F486" s="11"/>
      <c r="G486" s="11"/>
      <c r="H486" s="11" t="s">
        <v>20</v>
      </c>
      <c r="I486" s="11" t="s">
        <v>21</v>
      </c>
    </row>
    <row r="487" spans="1:9" ht="15.75">
      <c r="A487" s="11">
        <f>MOD(INT(A481),100)</f>
        <v>94</v>
      </c>
      <c r="B487" s="11">
        <f>A487</f>
        <v>94</v>
      </c>
      <c r="C487" s="11">
        <f t="shared" si="72"/>
        <v>9</v>
      </c>
      <c r="D487" s="11">
        <f t="shared" si="73"/>
        <v>4</v>
      </c>
      <c r="E487" s="11" t="str">
        <f t="shared" ca="1" si="74"/>
        <v xml:space="preserve">Ninty </v>
      </c>
      <c r="F487" s="11" t="str">
        <f ca="1">IF(D487&gt;0,INDIRECT("h"&amp;D487),"")</f>
        <v xml:space="preserve">Four </v>
      </c>
      <c r="G487" s="11"/>
      <c r="H487" s="11" t="s">
        <v>22</v>
      </c>
      <c r="I487" s="11" t="s">
        <v>23</v>
      </c>
    </row>
    <row r="488" spans="1:9" ht="15.75">
      <c r="A488" s="12">
        <f>ROUND(A481-INT(A481),2)</f>
        <v>0.94</v>
      </c>
      <c r="B488" s="11">
        <f>INT(A488*100)</f>
        <v>94</v>
      </c>
      <c r="C488" s="11">
        <f t="shared" si="72"/>
        <v>9</v>
      </c>
      <c r="D488" s="11">
        <f t="shared" si="73"/>
        <v>4</v>
      </c>
      <c r="E488" s="11" t="str">
        <f t="shared" ca="1" si="74"/>
        <v xml:space="preserve">Ninty </v>
      </c>
      <c r="F488" s="11" t="str">
        <f ca="1">IF(D488&gt;0,INDIRECT("h"&amp;D488),"")</f>
        <v xml:space="preserve">Four </v>
      </c>
      <c r="G488" s="11"/>
      <c r="H488" s="11" t="s">
        <v>24</v>
      </c>
      <c r="I488" s="11" t="s">
        <v>25</v>
      </c>
    </row>
    <row r="489" spans="1:9" ht="15.75">
      <c r="A489" s="11" t="s">
        <v>10</v>
      </c>
      <c r="B489" s="11"/>
      <c r="C489" s="11"/>
      <c r="D489" s="11"/>
      <c r="E489" s="11"/>
      <c r="F489" s="11"/>
      <c r="G489" s="11"/>
      <c r="H489" s="11" t="s">
        <v>27</v>
      </c>
      <c r="I489" s="11" t="s">
        <v>28</v>
      </c>
    </row>
    <row r="490" spans="1:9" ht="15.75">
      <c r="A490" s="11" t="str">
        <f>IF(B483&gt;0,(E483&amp;F483&amp;"Corer "),"")</f>
        <v/>
      </c>
      <c r="B490" s="11"/>
      <c r="C490" s="11"/>
      <c r="D490" s="11"/>
      <c r="E490" s="11"/>
      <c r="F490" s="11"/>
      <c r="G490" s="11"/>
      <c r="H490" s="11" t="s">
        <v>29</v>
      </c>
      <c r="I490" s="11"/>
    </row>
    <row r="491" spans="1:9" ht="15.75">
      <c r="A491" s="11" t="str">
        <f>IF(B484&gt;0,(E484&amp;F484&amp;"Lack "),"")</f>
        <v/>
      </c>
      <c r="B491" s="11"/>
      <c r="C491" s="11"/>
      <c r="D491" s="11"/>
      <c r="E491" s="11"/>
      <c r="F491" s="11"/>
      <c r="G491" s="11"/>
      <c r="H491" s="11" t="s">
        <v>30</v>
      </c>
      <c r="I491" s="11"/>
    </row>
    <row r="492" spans="1:9" ht="15.75">
      <c r="A492" s="11" t="str">
        <f>IF(B485&gt;0,(E485&amp;F485&amp;"Thousand "),"")</f>
        <v/>
      </c>
      <c r="B492" s="11"/>
      <c r="C492" s="11"/>
      <c r="D492" s="11"/>
      <c r="E492" s="11"/>
      <c r="F492" s="11"/>
      <c r="G492" s="11"/>
      <c r="H492" s="11" t="s">
        <v>31</v>
      </c>
      <c r="I492" s="11"/>
    </row>
    <row r="493" spans="1:9" ht="15.75">
      <c r="A493" s="11" t="str">
        <f ca="1">IF(B486&gt;0,(E486&amp;F486&amp;"Hundred "),"")</f>
        <v xml:space="preserve">Five Hundred </v>
      </c>
      <c r="B493" s="11"/>
      <c r="C493" s="11"/>
      <c r="D493" s="11"/>
      <c r="E493" s="11"/>
      <c r="F493" s="11"/>
      <c r="G493" s="11"/>
      <c r="H493" s="11" t="s">
        <v>32</v>
      </c>
      <c r="I493" s="11"/>
    </row>
    <row r="494" spans="1:9" ht="15.75">
      <c r="A494" s="11" t="str">
        <f ca="1">IF(B487&gt;0,(E487&amp;F487),"")</f>
        <v xml:space="preserve">Ninty Four </v>
      </c>
      <c r="B494" s="11"/>
      <c r="C494" s="11"/>
      <c r="D494" s="11"/>
      <c r="E494" s="11"/>
      <c r="F494" s="11"/>
      <c r="G494" s="11"/>
      <c r="H494" s="11" t="s">
        <v>33</v>
      </c>
      <c r="I494" s="11"/>
    </row>
    <row r="495" spans="1:9" ht="15.75">
      <c r="A495" s="11"/>
      <c r="B495" s="11"/>
      <c r="C495" s="11"/>
      <c r="D495" s="11"/>
      <c r="E495" s="11"/>
      <c r="F495" s="11"/>
      <c r="G495" s="11"/>
      <c r="H495" s="11" t="s">
        <v>34</v>
      </c>
      <c r="I495" s="11"/>
    </row>
    <row r="496" spans="1:9" ht="15.75">
      <c r="A496" s="11" t="str">
        <f ca="1">IF(B488&gt;0,("and Paise "&amp;E488&amp;F488&amp;" "),"")</f>
        <v xml:space="preserve">and Paise Ninty Four  </v>
      </c>
      <c r="B496" s="11"/>
      <c r="C496" s="11"/>
      <c r="D496" s="11"/>
      <c r="E496" s="11"/>
      <c r="F496" s="11"/>
      <c r="G496" s="11"/>
      <c r="H496" s="11" t="s">
        <v>35</v>
      </c>
      <c r="I496" s="11"/>
    </row>
    <row r="497" spans="1:9" ht="15.75">
      <c r="A497" s="11" t="s">
        <v>36</v>
      </c>
      <c r="B497" s="11"/>
      <c r="C497" s="11"/>
      <c r="D497" s="11"/>
      <c r="E497" s="11"/>
      <c r="F497" s="11"/>
      <c r="G497" s="11"/>
      <c r="H497" s="11" t="s">
        <v>37</v>
      </c>
      <c r="I497" s="11"/>
    </row>
    <row r="498" spans="1:9" ht="15.75">
      <c r="A498" s="11"/>
      <c r="B498" s="11"/>
      <c r="C498" s="11"/>
      <c r="D498" s="11"/>
      <c r="E498" s="11"/>
      <c r="F498" s="11"/>
      <c r="G498" s="11"/>
      <c r="H498" s="11" t="s">
        <v>38</v>
      </c>
      <c r="I498" s="11"/>
    </row>
    <row r="499" spans="1:9" ht="15.75">
      <c r="A499" s="25" t="str">
        <f ca="1">A489&amp;A490&amp;A491&amp;A492&amp;A493&amp;A494&amp;A495&amp;A496&amp;A497</f>
        <v>Rs.Five Hundred Ninty Four and Paise Ninty Four  Only.</v>
      </c>
      <c r="B499" s="25"/>
      <c r="C499" s="25"/>
      <c r="D499" s="25"/>
      <c r="E499" s="25"/>
      <c r="F499" s="25"/>
      <c r="G499" s="25"/>
      <c r="H499" s="8" t="s">
        <v>39</v>
      </c>
      <c r="I499" s="8"/>
    </row>
    <row r="501" spans="1:9" ht="15.75">
      <c r="A501" s="7">
        <f>Sh.B.!D34</f>
        <v>135.47</v>
      </c>
      <c r="B501" s="8"/>
      <c r="C501" s="8"/>
      <c r="D501" s="9"/>
      <c r="E501" s="10"/>
      <c r="F501" s="10"/>
      <c r="G501" s="10"/>
      <c r="H501" s="8" t="s">
        <v>11</v>
      </c>
      <c r="I501" s="8"/>
    </row>
    <row r="502" spans="1:9" ht="15.75">
      <c r="A502" s="11"/>
      <c r="B502" s="11"/>
      <c r="C502" s="11"/>
      <c r="D502" s="11"/>
      <c r="E502" s="11"/>
      <c r="F502" s="11"/>
      <c r="G502" s="11"/>
      <c r="H502" s="11" t="s">
        <v>12</v>
      </c>
      <c r="I502" s="11" t="s">
        <v>13</v>
      </c>
    </row>
    <row r="503" spans="1:9" ht="15.75">
      <c r="A503" s="11">
        <f>MOD(INT(A501-(A504+A505+A506+A507)),1000000000)</f>
        <v>0</v>
      </c>
      <c r="B503" s="11">
        <f>A503/10000000</f>
        <v>0</v>
      </c>
      <c r="C503" s="11">
        <f t="shared" ref="C503:C508" si="75">IF(B503&lt;19,B503,INT(B503/10))</f>
        <v>0</v>
      </c>
      <c r="D503" s="11">
        <f t="shared" ref="D503:D508" si="76">IF(B503&lt;19,0,MOD(B503,10))</f>
        <v>0</v>
      </c>
      <c r="E503" s="11" t="str">
        <f t="shared" ref="E503:E508" ca="1" si="77">IF(A503&gt;0,IF(B503&gt;19,INDIRECT("i"&amp;C503),INDIRECT("h"&amp;C503)),"")</f>
        <v/>
      </c>
      <c r="F503" s="11" t="str">
        <f ca="1">IF(D503&gt;0,INDIRECT("h"&amp;D503),"")</f>
        <v/>
      </c>
      <c r="G503" s="11"/>
      <c r="H503" s="11" t="s">
        <v>14</v>
      </c>
      <c r="I503" s="11" t="s">
        <v>15</v>
      </c>
    </row>
    <row r="504" spans="1:9" ht="15.75">
      <c r="A504" s="11">
        <f>MOD(INT(A501-(A505+A506+A507)),10000000)</f>
        <v>0</v>
      </c>
      <c r="B504" s="11">
        <f>A504/100000</f>
        <v>0</v>
      </c>
      <c r="C504" s="11">
        <f t="shared" si="75"/>
        <v>0</v>
      </c>
      <c r="D504" s="11">
        <f t="shared" si="76"/>
        <v>0</v>
      </c>
      <c r="E504" s="11" t="str">
        <f t="shared" ca="1" si="77"/>
        <v/>
      </c>
      <c r="F504" s="11" t="str">
        <f ca="1">IF(D504&gt;0,INDIRECT("h"&amp;D504),"")</f>
        <v/>
      </c>
      <c r="G504" s="11"/>
      <c r="H504" s="11" t="s">
        <v>16</v>
      </c>
      <c r="I504" s="11" t="s">
        <v>17</v>
      </c>
    </row>
    <row r="505" spans="1:9" ht="15.75">
      <c r="A505" s="11">
        <f>MOD(INT(A501-(A506+A507)),100000)</f>
        <v>0</v>
      </c>
      <c r="B505" s="11">
        <f>A505/1000</f>
        <v>0</v>
      </c>
      <c r="C505" s="11">
        <f t="shared" si="75"/>
        <v>0</v>
      </c>
      <c r="D505" s="11">
        <f t="shared" si="76"/>
        <v>0</v>
      </c>
      <c r="E505" s="11" t="str">
        <f t="shared" ca="1" si="77"/>
        <v/>
      </c>
      <c r="F505" s="11" t="str">
        <f ca="1">IF(D505&gt;0,INDIRECT("h"&amp;D505),"")</f>
        <v/>
      </c>
      <c r="G505" s="11"/>
      <c r="H505" s="11" t="s">
        <v>18</v>
      </c>
      <c r="I505" s="11" t="s">
        <v>19</v>
      </c>
    </row>
    <row r="506" spans="1:9" ht="15.75">
      <c r="A506" s="11">
        <f>MOD(INT(A501-A507),1000)</f>
        <v>100</v>
      </c>
      <c r="B506" s="11">
        <f>A506/100</f>
        <v>1</v>
      </c>
      <c r="C506" s="11">
        <f t="shared" si="75"/>
        <v>1</v>
      </c>
      <c r="D506" s="11">
        <f t="shared" si="76"/>
        <v>0</v>
      </c>
      <c r="E506" s="11" t="str">
        <f t="shared" ca="1" si="77"/>
        <v xml:space="preserve">One </v>
      </c>
      <c r="F506" s="11"/>
      <c r="G506" s="11"/>
      <c r="H506" s="11" t="s">
        <v>20</v>
      </c>
      <c r="I506" s="11" t="s">
        <v>21</v>
      </c>
    </row>
    <row r="507" spans="1:9" ht="15.75">
      <c r="A507" s="11">
        <f>MOD(INT(A501),100)</f>
        <v>35</v>
      </c>
      <c r="B507" s="11">
        <f>A507</f>
        <v>35</v>
      </c>
      <c r="C507" s="11">
        <f t="shared" si="75"/>
        <v>3</v>
      </c>
      <c r="D507" s="11">
        <f t="shared" si="76"/>
        <v>5</v>
      </c>
      <c r="E507" s="11" t="str">
        <f t="shared" ca="1" si="77"/>
        <v xml:space="preserve">Thirty </v>
      </c>
      <c r="F507" s="11" t="str">
        <f ca="1">IF(D507&gt;0,INDIRECT("h"&amp;D507),"")</f>
        <v xml:space="preserve">Five </v>
      </c>
      <c r="G507" s="11"/>
      <c r="H507" s="11" t="s">
        <v>22</v>
      </c>
      <c r="I507" s="11" t="s">
        <v>23</v>
      </c>
    </row>
    <row r="508" spans="1:9" ht="15.75">
      <c r="A508" s="12">
        <f>ROUND(A501-INT(A501),2)</f>
        <v>0.47</v>
      </c>
      <c r="B508" s="11">
        <f>INT(A508*100)</f>
        <v>47</v>
      </c>
      <c r="C508" s="11">
        <f t="shared" si="75"/>
        <v>4</v>
      </c>
      <c r="D508" s="11">
        <f t="shared" si="76"/>
        <v>7</v>
      </c>
      <c r="E508" s="11" t="str">
        <f t="shared" ca="1" si="77"/>
        <v xml:space="preserve">Fourty </v>
      </c>
      <c r="F508" s="11" t="str">
        <f ca="1">IF(D508&gt;0,INDIRECT("h"&amp;D508),"")</f>
        <v xml:space="preserve">Seven </v>
      </c>
      <c r="G508" s="11"/>
      <c r="H508" s="11" t="s">
        <v>24</v>
      </c>
      <c r="I508" s="11" t="s">
        <v>25</v>
      </c>
    </row>
    <row r="509" spans="1:9" ht="15.75">
      <c r="A509" s="11" t="s">
        <v>10</v>
      </c>
      <c r="B509" s="11"/>
      <c r="C509" s="11"/>
      <c r="D509" s="11"/>
      <c r="E509" s="11"/>
      <c r="F509" s="11"/>
      <c r="G509" s="11"/>
      <c r="H509" s="11" t="s">
        <v>27</v>
      </c>
      <c r="I509" s="11" t="s">
        <v>28</v>
      </c>
    </row>
    <row r="510" spans="1:9" ht="15.75">
      <c r="A510" s="11" t="str">
        <f>IF(B503&gt;0,(E503&amp;F503&amp;"Corer "),"")</f>
        <v/>
      </c>
      <c r="B510" s="11"/>
      <c r="C510" s="11"/>
      <c r="D510" s="11"/>
      <c r="E510" s="11"/>
      <c r="F510" s="11"/>
      <c r="G510" s="11"/>
      <c r="H510" s="11" t="s">
        <v>29</v>
      </c>
      <c r="I510" s="11"/>
    </row>
    <row r="511" spans="1:9" ht="15.75">
      <c r="A511" s="11" t="str">
        <f>IF(B504&gt;0,(E504&amp;F504&amp;"Lack "),"")</f>
        <v/>
      </c>
      <c r="B511" s="11"/>
      <c r="C511" s="11"/>
      <c r="D511" s="11"/>
      <c r="E511" s="11"/>
      <c r="F511" s="11"/>
      <c r="G511" s="11"/>
      <c r="H511" s="11" t="s">
        <v>30</v>
      </c>
      <c r="I511" s="11"/>
    </row>
    <row r="512" spans="1:9" ht="15.75">
      <c r="A512" s="11" t="str">
        <f>IF(B505&gt;0,(E505&amp;F505&amp;"Thousand "),"")</f>
        <v/>
      </c>
      <c r="B512" s="11"/>
      <c r="C512" s="11"/>
      <c r="D512" s="11"/>
      <c r="E512" s="11"/>
      <c r="F512" s="11"/>
      <c r="G512" s="11"/>
      <c r="H512" s="11" t="s">
        <v>31</v>
      </c>
      <c r="I512" s="11"/>
    </row>
    <row r="513" spans="1:9" ht="15.75">
      <c r="A513" s="11" t="str">
        <f ca="1">IF(B506&gt;0,(E506&amp;F506&amp;"Hundred "),"")</f>
        <v xml:space="preserve">One Hundred </v>
      </c>
      <c r="B513" s="11"/>
      <c r="C513" s="11"/>
      <c r="D513" s="11"/>
      <c r="E513" s="11"/>
      <c r="F513" s="11"/>
      <c r="G513" s="11"/>
      <c r="H513" s="11" t="s">
        <v>32</v>
      </c>
      <c r="I513" s="11"/>
    </row>
    <row r="514" spans="1:9" ht="15.75">
      <c r="A514" s="11" t="str">
        <f ca="1">IF(B507&gt;0,(E507&amp;F507),"")</f>
        <v xml:space="preserve">Thirty Five </v>
      </c>
      <c r="B514" s="11"/>
      <c r="C514" s="11"/>
      <c r="D514" s="11"/>
      <c r="E514" s="11"/>
      <c r="F514" s="11"/>
      <c r="G514" s="11"/>
      <c r="H514" s="11" t="s">
        <v>33</v>
      </c>
      <c r="I514" s="11"/>
    </row>
    <row r="515" spans="1:9" ht="15.75">
      <c r="A515" s="11"/>
      <c r="B515" s="11"/>
      <c r="C515" s="11"/>
      <c r="D515" s="11"/>
      <c r="E515" s="11"/>
      <c r="F515" s="11"/>
      <c r="G515" s="11"/>
      <c r="H515" s="11" t="s">
        <v>34</v>
      </c>
      <c r="I515" s="11"/>
    </row>
    <row r="516" spans="1:9" ht="15.75">
      <c r="A516" s="11" t="str">
        <f ca="1">IF(B508&gt;0,("and Paise "&amp;E508&amp;F508&amp;" "),"")</f>
        <v xml:space="preserve">and Paise Fourty Seven  </v>
      </c>
      <c r="B516" s="11"/>
      <c r="C516" s="11"/>
      <c r="D516" s="11"/>
      <c r="E516" s="11"/>
      <c r="F516" s="11"/>
      <c r="G516" s="11"/>
      <c r="H516" s="11" t="s">
        <v>35</v>
      </c>
      <c r="I516" s="11"/>
    </row>
    <row r="517" spans="1:9" ht="15.75">
      <c r="A517" s="11" t="s">
        <v>36</v>
      </c>
      <c r="B517" s="11"/>
      <c r="C517" s="11"/>
      <c r="D517" s="11"/>
      <c r="E517" s="11"/>
      <c r="F517" s="11"/>
      <c r="G517" s="11"/>
      <c r="H517" s="11" t="s">
        <v>37</v>
      </c>
      <c r="I517" s="11"/>
    </row>
    <row r="518" spans="1:9" ht="15.75">
      <c r="A518" s="11"/>
      <c r="B518" s="11"/>
      <c r="C518" s="11"/>
      <c r="D518" s="11"/>
      <c r="E518" s="11"/>
      <c r="F518" s="11"/>
      <c r="G518" s="11"/>
      <c r="H518" s="11" t="s">
        <v>38</v>
      </c>
      <c r="I518" s="11"/>
    </row>
    <row r="519" spans="1:9" ht="15.75">
      <c r="A519" s="25" t="str">
        <f ca="1">A509&amp;A510&amp;A511&amp;A512&amp;A513&amp;A514&amp;A515&amp;A516&amp;A517</f>
        <v>Rs.One Hundred Thirty Five and Paise Fourty Seven  Only.</v>
      </c>
      <c r="B519" s="25"/>
      <c r="C519" s="25"/>
      <c r="D519" s="25"/>
      <c r="E519" s="25"/>
      <c r="F519" s="25"/>
      <c r="G519" s="25"/>
      <c r="H519" s="8" t="s">
        <v>39</v>
      </c>
      <c r="I519" s="8"/>
    </row>
    <row r="521" spans="1:9" ht="15.75">
      <c r="A521" s="7">
        <f>Sh.B.!D35</f>
        <v>118.77</v>
      </c>
      <c r="B521" s="8"/>
      <c r="C521" s="8"/>
      <c r="D521" s="9"/>
      <c r="E521" s="10"/>
      <c r="F521" s="10"/>
      <c r="G521" s="10"/>
      <c r="H521" s="8" t="s">
        <v>11</v>
      </c>
      <c r="I521" s="8"/>
    </row>
    <row r="522" spans="1:9" ht="15.75">
      <c r="A522" s="11"/>
      <c r="B522" s="11"/>
      <c r="C522" s="11"/>
      <c r="D522" s="11"/>
      <c r="E522" s="11"/>
      <c r="F522" s="11"/>
      <c r="G522" s="11"/>
      <c r="H522" s="11" t="s">
        <v>12</v>
      </c>
      <c r="I522" s="11" t="s">
        <v>13</v>
      </c>
    </row>
    <row r="523" spans="1:9" ht="15.75">
      <c r="A523" s="11">
        <f>MOD(INT(A521-(A524+A525+A526+A527)),1000000000)</f>
        <v>0</v>
      </c>
      <c r="B523" s="11">
        <f>A523/10000000</f>
        <v>0</v>
      </c>
      <c r="C523" s="11">
        <f t="shared" ref="C523:C528" si="78">IF(B523&lt;19,B523,INT(B523/10))</f>
        <v>0</v>
      </c>
      <c r="D523" s="11">
        <f t="shared" ref="D523:D528" si="79">IF(B523&lt;19,0,MOD(B523,10))</f>
        <v>0</v>
      </c>
      <c r="E523" s="11" t="str">
        <f t="shared" ref="E523:E528" ca="1" si="80">IF(A523&gt;0,IF(B523&gt;19,INDIRECT("i"&amp;C523),INDIRECT("h"&amp;C523)),"")</f>
        <v/>
      </c>
      <c r="F523" s="11" t="str">
        <f ca="1">IF(D523&gt;0,INDIRECT("h"&amp;D523),"")</f>
        <v/>
      </c>
      <c r="G523" s="11"/>
      <c r="H523" s="11" t="s">
        <v>14</v>
      </c>
      <c r="I523" s="11" t="s">
        <v>15</v>
      </c>
    </row>
    <row r="524" spans="1:9" ht="15.75">
      <c r="A524" s="11">
        <f>MOD(INT(A521-(A525+A526+A527)),10000000)</f>
        <v>0</v>
      </c>
      <c r="B524" s="11">
        <f>A524/100000</f>
        <v>0</v>
      </c>
      <c r="C524" s="11">
        <f t="shared" si="78"/>
        <v>0</v>
      </c>
      <c r="D524" s="11">
        <f t="shared" si="79"/>
        <v>0</v>
      </c>
      <c r="E524" s="11" t="str">
        <f t="shared" ca="1" si="80"/>
        <v/>
      </c>
      <c r="F524" s="11" t="str">
        <f ca="1">IF(D524&gt;0,INDIRECT("h"&amp;D524),"")</f>
        <v/>
      </c>
      <c r="G524" s="11"/>
      <c r="H524" s="11" t="s">
        <v>16</v>
      </c>
      <c r="I524" s="11" t="s">
        <v>17</v>
      </c>
    </row>
    <row r="525" spans="1:9" ht="15.75">
      <c r="A525" s="11">
        <f>MOD(INT(A521-(A526+A527)),100000)</f>
        <v>0</v>
      </c>
      <c r="B525" s="11">
        <f>A525/1000</f>
        <v>0</v>
      </c>
      <c r="C525" s="11">
        <f t="shared" si="78"/>
        <v>0</v>
      </c>
      <c r="D525" s="11">
        <f t="shared" si="79"/>
        <v>0</v>
      </c>
      <c r="E525" s="11" t="str">
        <f t="shared" ca="1" si="80"/>
        <v/>
      </c>
      <c r="F525" s="11" t="str">
        <f ca="1">IF(D525&gt;0,INDIRECT("h"&amp;D525),"")</f>
        <v/>
      </c>
      <c r="G525" s="11"/>
      <c r="H525" s="11" t="s">
        <v>18</v>
      </c>
      <c r="I525" s="11" t="s">
        <v>19</v>
      </c>
    </row>
    <row r="526" spans="1:9" ht="15.75">
      <c r="A526" s="11">
        <f>MOD(INT(A521-A527),1000)</f>
        <v>100</v>
      </c>
      <c r="B526" s="11">
        <f>A526/100</f>
        <v>1</v>
      </c>
      <c r="C526" s="11">
        <f t="shared" si="78"/>
        <v>1</v>
      </c>
      <c r="D526" s="11">
        <f t="shared" si="79"/>
        <v>0</v>
      </c>
      <c r="E526" s="11" t="str">
        <f t="shared" ca="1" si="80"/>
        <v xml:space="preserve">One </v>
      </c>
      <c r="F526" s="11"/>
      <c r="G526" s="11"/>
      <c r="H526" s="11" t="s">
        <v>20</v>
      </c>
      <c r="I526" s="11" t="s">
        <v>21</v>
      </c>
    </row>
    <row r="527" spans="1:9" ht="15.75">
      <c r="A527" s="11">
        <f>MOD(INT(A521),100)</f>
        <v>18</v>
      </c>
      <c r="B527" s="11">
        <f>A527</f>
        <v>18</v>
      </c>
      <c r="C527" s="11">
        <f t="shared" si="78"/>
        <v>18</v>
      </c>
      <c r="D527" s="11">
        <f t="shared" si="79"/>
        <v>0</v>
      </c>
      <c r="E527" s="11" t="str">
        <f t="shared" ca="1" si="80"/>
        <v xml:space="preserve">Eighteen </v>
      </c>
      <c r="F527" s="11" t="str">
        <f ca="1">IF(D527&gt;0,INDIRECT("h"&amp;D527),"")</f>
        <v/>
      </c>
      <c r="G527" s="11"/>
      <c r="H527" s="11" t="s">
        <v>22</v>
      </c>
      <c r="I527" s="11" t="s">
        <v>23</v>
      </c>
    </row>
    <row r="528" spans="1:9" ht="15.75">
      <c r="A528" s="12">
        <f>ROUND(A521-INT(A521),2)</f>
        <v>0.77</v>
      </c>
      <c r="B528" s="11">
        <f>INT(A528*100)</f>
        <v>77</v>
      </c>
      <c r="C528" s="11">
        <f t="shared" si="78"/>
        <v>7</v>
      </c>
      <c r="D528" s="11">
        <f t="shared" si="79"/>
        <v>7</v>
      </c>
      <c r="E528" s="11" t="str">
        <f t="shared" ca="1" si="80"/>
        <v xml:space="preserve">Seventy </v>
      </c>
      <c r="F528" s="11" t="str">
        <f ca="1">IF(D528&gt;0,INDIRECT("h"&amp;D528),"")</f>
        <v xml:space="preserve">Seven </v>
      </c>
      <c r="G528" s="11"/>
      <c r="H528" s="11" t="s">
        <v>24</v>
      </c>
      <c r="I528" s="11" t="s">
        <v>25</v>
      </c>
    </row>
    <row r="529" spans="1:9" ht="15.75">
      <c r="A529" s="11" t="s">
        <v>10</v>
      </c>
      <c r="B529" s="11"/>
      <c r="C529" s="11"/>
      <c r="D529" s="11"/>
      <c r="E529" s="11"/>
      <c r="F529" s="11"/>
      <c r="G529" s="11"/>
      <c r="H529" s="11" t="s">
        <v>27</v>
      </c>
      <c r="I529" s="11" t="s">
        <v>28</v>
      </c>
    </row>
    <row r="530" spans="1:9" ht="15.75">
      <c r="A530" s="11" t="str">
        <f>IF(B523&gt;0,(E523&amp;F523&amp;"Corer "),"")</f>
        <v/>
      </c>
      <c r="B530" s="11"/>
      <c r="C530" s="11"/>
      <c r="D530" s="11"/>
      <c r="E530" s="11"/>
      <c r="F530" s="11"/>
      <c r="G530" s="11"/>
      <c r="H530" s="11" t="s">
        <v>29</v>
      </c>
      <c r="I530" s="11"/>
    </row>
    <row r="531" spans="1:9" ht="15.75">
      <c r="A531" s="11" t="str">
        <f>IF(B524&gt;0,(E524&amp;F524&amp;"Lack "),"")</f>
        <v/>
      </c>
      <c r="B531" s="11"/>
      <c r="C531" s="11"/>
      <c r="D531" s="11"/>
      <c r="E531" s="11"/>
      <c r="F531" s="11"/>
      <c r="G531" s="11"/>
      <c r="H531" s="11" t="s">
        <v>30</v>
      </c>
      <c r="I531" s="11"/>
    </row>
    <row r="532" spans="1:9" ht="15.75">
      <c r="A532" s="11" t="str">
        <f>IF(B525&gt;0,(E525&amp;F525&amp;"Thousand "),"")</f>
        <v/>
      </c>
      <c r="B532" s="11"/>
      <c r="C532" s="11"/>
      <c r="D532" s="11"/>
      <c r="E532" s="11"/>
      <c r="F532" s="11"/>
      <c r="G532" s="11"/>
      <c r="H532" s="11" t="s">
        <v>31</v>
      </c>
      <c r="I532" s="11"/>
    </row>
    <row r="533" spans="1:9" ht="15.75">
      <c r="A533" s="11" t="str">
        <f ca="1">IF(B526&gt;0,(E526&amp;F526&amp;"Hundred "),"")</f>
        <v xml:space="preserve">One Hundred </v>
      </c>
      <c r="B533" s="11"/>
      <c r="C533" s="11"/>
      <c r="D533" s="11"/>
      <c r="E533" s="11"/>
      <c r="F533" s="11"/>
      <c r="G533" s="11"/>
      <c r="H533" s="11" t="s">
        <v>32</v>
      </c>
      <c r="I533" s="11"/>
    </row>
    <row r="534" spans="1:9" ht="15.75">
      <c r="A534" s="11" t="str">
        <f ca="1">IF(B527&gt;0,(E527&amp;F527),"")</f>
        <v xml:space="preserve">Eighteen </v>
      </c>
      <c r="B534" s="11"/>
      <c r="C534" s="11"/>
      <c r="D534" s="11"/>
      <c r="E534" s="11"/>
      <c r="F534" s="11"/>
      <c r="G534" s="11"/>
      <c r="H534" s="11" t="s">
        <v>33</v>
      </c>
      <c r="I534" s="11"/>
    </row>
    <row r="535" spans="1:9" ht="15.75">
      <c r="A535" s="11"/>
      <c r="B535" s="11"/>
      <c r="C535" s="11"/>
      <c r="D535" s="11"/>
      <c r="E535" s="11"/>
      <c r="F535" s="11"/>
      <c r="G535" s="11"/>
      <c r="H535" s="11" t="s">
        <v>34</v>
      </c>
      <c r="I535" s="11"/>
    </row>
    <row r="536" spans="1:9" ht="15.75">
      <c r="A536" s="11" t="str">
        <f ca="1">IF(B528&gt;0,("and Paise "&amp;E528&amp;F528&amp;" "),"")</f>
        <v xml:space="preserve">and Paise Seventy Seven  </v>
      </c>
      <c r="B536" s="11"/>
      <c r="C536" s="11"/>
      <c r="D536" s="11"/>
      <c r="E536" s="11"/>
      <c r="F536" s="11"/>
      <c r="G536" s="11"/>
      <c r="H536" s="11" t="s">
        <v>35</v>
      </c>
      <c r="I536" s="11"/>
    </row>
    <row r="537" spans="1:9" ht="15.75">
      <c r="A537" s="11" t="s">
        <v>36</v>
      </c>
      <c r="B537" s="11"/>
      <c r="C537" s="11"/>
      <c r="D537" s="11"/>
      <c r="E537" s="11"/>
      <c r="F537" s="11"/>
      <c r="G537" s="11"/>
      <c r="H537" s="11" t="s">
        <v>37</v>
      </c>
      <c r="I537" s="11"/>
    </row>
    <row r="538" spans="1:9" ht="15.75">
      <c r="A538" s="11"/>
      <c r="B538" s="11"/>
      <c r="C538" s="11"/>
      <c r="D538" s="11"/>
      <c r="E538" s="11"/>
      <c r="F538" s="11"/>
      <c r="G538" s="11"/>
      <c r="H538" s="11" t="s">
        <v>38</v>
      </c>
      <c r="I538" s="11"/>
    </row>
    <row r="539" spans="1:9" ht="15.75">
      <c r="A539" s="25" t="str">
        <f ca="1">A529&amp;A530&amp;A531&amp;A532&amp;A533&amp;A534&amp;A535&amp;A536&amp;A537</f>
        <v>Rs.One Hundred Eighteen and Paise Seventy Seven  Only.</v>
      </c>
      <c r="B539" s="25"/>
      <c r="C539" s="25"/>
      <c r="D539" s="25"/>
      <c r="E539" s="25"/>
      <c r="F539" s="25"/>
      <c r="G539" s="25"/>
      <c r="H539" s="8" t="s">
        <v>39</v>
      </c>
      <c r="I539" s="8"/>
    </row>
    <row r="541" spans="1:9" ht="15.75">
      <c r="A541" s="7">
        <f>Sh.B.!D36</f>
        <v>64.47</v>
      </c>
      <c r="B541" s="8"/>
      <c r="C541" s="8"/>
      <c r="D541" s="9"/>
      <c r="E541" s="10"/>
      <c r="F541" s="10"/>
      <c r="G541" s="10"/>
      <c r="H541" s="8" t="s">
        <v>11</v>
      </c>
      <c r="I541" s="8"/>
    </row>
    <row r="542" spans="1:9" ht="15.75">
      <c r="A542" s="11"/>
      <c r="B542" s="11"/>
      <c r="C542" s="11"/>
      <c r="D542" s="11"/>
      <c r="E542" s="11"/>
      <c r="F542" s="11"/>
      <c r="G542" s="11"/>
      <c r="H542" s="11" t="s">
        <v>12</v>
      </c>
      <c r="I542" s="11" t="s">
        <v>13</v>
      </c>
    </row>
    <row r="543" spans="1:9" ht="15.75">
      <c r="A543" s="11">
        <f>MOD(INT(A541-(A544+A545+A546+A547)),1000000000)</f>
        <v>0</v>
      </c>
      <c r="B543" s="11">
        <f>A543/10000000</f>
        <v>0</v>
      </c>
      <c r="C543" s="11">
        <f t="shared" ref="C543:C548" si="81">IF(B543&lt;19,B543,INT(B543/10))</f>
        <v>0</v>
      </c>
      <c r="D543" s="11">
        <f t="shared" ref="D543:D548" si="82">IF(B543&lt;19,0,MOD(B543,10))</f>
        <v>0</v>
      </c>
      <c r="E543" s="11" t="str">
        <f t="shared" ref="E543:E548" ca="1" si="83">IF(A543&gt;0,IF(B543&gt;19,INDIRECT("i"&amp;C543),INDIRECT("h"&amp;C543)),"")</f>
        <v/>
      </c>
      <c r="F543" s="11" t="str">
        <f ca="1">IF(D543&gt;0,INDIRECT("h"&amp;D543),"")</f>
        <v/>
      </c>
      <c r="G543" s="11"/>
      <c r="H543" s="11" t="s">
        <v>14</v>
      </c>
      <c r="I543" s="11" t="s">
        <v>15</v>
      </c>
    </row>
    <row r="544" spans="1:9" ht="15.75">
      <c r="A544" s="11">
        <f>MOD(INT(A541-(A545+A546+A547)),10000000)</f>
        <v>0</v>
      </c>
      <c r="B544" s="11">
        <f>A544/100000</f>
        <v>0</v>
      </c>
      <c r="C544" s="11">
        <f t="shared" si="81"/>
        <v>0</v>
      </c>
      <c r="D544" s="11">
        <f t="shared" si="82"/>
        <v>0</v>
      </c>
      <c r="E544" s="11" t="str">
        <f t="shared" ca="1" si="83"/>
        <v/>
      </c>
      <c r="F544" s="11" t="str">
        <f ca="1">IF(D544&gt;0,INDIRECT("h"&amp;D544),"")</f>
        <v/>
      </c>
      <c r="G544" s="11"/>
      <c r="H544" s="11" t="s">
        <v>16</v>
      </c>
      <c r="I544" s="11" t="s">
        <v>17</v>
      </c>
    </row>
    <row r="545" spans="1:9" ht="15.75">
      <c r="A545" s="11">
        <f>MOD(INT(A541-(A546+A547)),100000)</f>
        <v>0</v>
      </c>
      <c r="B545" s="11">
        <f>A545/1000</f>
        <v>0</v>
      </c>
      <c r="C545" s="11">
        <f t="shared" si="81"/>
        <v>0</v>
      </c>
      <c r="D545" s="11">
        <f t="shared" si="82"/>
        <v>0</v>
      </c>
      <c r="E545" s="11" t="str">
        <f t="shared" ca="1" si="83"/>
        <v/>
      </c>
      <c r="F545" s="11" t="str">
        <f ca="1">IF(D545&gt;0,INDIRECT("h"&amp;D545),"")</f>
        <v/>
      </c>
      <c r="G545" s="11"/>
      <c r="H545" s="11" t="s">
        <v>18</v>
      </c>
      <c r="I545" s="11" t="s">
        <v>19</v>
      </c>
    </row>
    <row r="546" spans="1:9" ht="15.75">
      <c r="A546" s="11">
        <f>MOD(INT(A541-A547),1000)</f>
        <v>0</v>
      </c>
      <c r="B546" s="11">
        <f>A546/100</f>
        <v>0</v>
      </c>
      <c r="C546" s="11">
        <f t="shared" si="81"/>
        <v>0</v>
      </c>
      <c r="D546" s="11">
        <f t="shared" si="82"/>
        <v>0</v>
      </c>
      <c r="E546" s="11" t="str">
        <f t="shared" ca="1" si="83"/>
        <v/>
      </c>
      <c r="F546" s="11"/>
      <c r="G546" s="11"/>
      <c r="H546" s="11" t="s">
        <v>20</v>
      </c>
      <c r="I546" s="11" t="s">
        <v>21</v>
      </c>
    </row>
    <row r="547" spans="1:9" ht="15.75">
      <c r="A547" s="11">
        <f>MOD(INT(A541),100)</f>
        <v>64</v>
      </c>
      <c r="B547" s="11">
        <f>A547</f>
        <v>64</v>
      </c>
      <c r="C547" s="11">
        <f t="shared" si="81"/>
        <v>6</v>
      </c>
      <c r="D547" s="11">
        <f t="shared" si="82"/>
        <v>4</v>
      </c>
      <c r="E547" s="11" t="str">
        <f t="shared" ca="1" si="83"/>
        <v xml:space="preserve">Sixty </v>
      </c>
      <c r="F547" s="11" t="str">
        <f ca="1">IF(D547&gt;0,INDIRECT("h"&amp;D547),"")</f>
        <v xml:space="preserve">Four </v>
      </c>
      <c r="G547" s="11"/>
      <c r="H547" s="11" t="s">
        <v>22</v>
      </c>
      <c r="I547" s="11" t="s">
        <v>23</v>
      </c>
    </row>
    <row r="548" spans="1:9" ht="15.75">
      <c r="A548" s="12">
        <f>ROUND(A541-INT(A541),2)</f>
        <v>0.47</v>
      </c>
      <c r="B548" s="11">
        <f>INT(A548*100)</f>
        <v>47</v>
      </c>
      <c r="C548" s="11">
        <f t="shared" si="81"/>
        <v>4</v>
      </c>
      <c r="D548" s="11">
        <f t="shared" si="82"/>
        <v>7</v>
      </c>
      <c r="E548" s="11" t="str">
        <f t="shared" ca="1" si="83"/>
        <v xml:space="preserve">Fourty </v>
      </c>
      <c r="F548" s="11" t="str">
        <f ca="1">IF(D548&gt;0,INDIRECT("h"&amp;D548),"")</f>
        <v xml:space="preserve">Seven </v>
      </c>
      <c r="G548" s="11"/>
      <c r="H548" s="11" t="s">
        <v>24</v>
      </c>
      <c r="I548" s="11" t="s">
        <v>25</v>
      </c>
    </row>
    <row r="549" spans="1:9" ht="15.75">
      <c r="A549" s="11" t="s">
        <v>10</v>
      </c>
      <c r="B549" s="11"/>
      <c r="C549" s="11"/>
      <c r="D549" s="11"/>
      <c r="E549" s="11"/>
      <c r="F549" s="11"/>
      <c r="G549" s="11"/>
      <c r="H549" s="11" t="s">
        <v>27</v>
      </c>
      <c r="I549" s="11" t="s">
        <v>28</v>
      </c>
    </row>
    <row r="550" spans="1:9" ht="15.75">
      <c r="A550" s="11" t="str">
        <f>IF(B543&gt;0,(E543&amp;F543&amp;"Corer "),"")</f>
        <v/>
      </c>
      <c r="B550" s="11"/>
      <c r="C550" s="11"/>
      <c r="D550" s="11"/>
      <c r="E550" s="11"/>
      <c r="F550" s="11"/>
      <c r="G550" s="11"/>
      <c r="H550" s="11" t="s">
        <v>29</v>
      </c>
      <c r="I550" s="11"/>
    </row>
    <row r="551" spans="1:9" ht="15.75">
      <c r="A551" s="11" t="str">
        <f>IF(B544&gt;0,(E544&amp;F544&amp;"Lack "),"")</f>
        <v/>
      </c>
      <c r="B551" s="11"/>
      <c r="C551" s="11"/>
      <c r="D551" s="11"/>
      <c r="E551" s="11"/>
      <c r="F551" s="11"/>
      <c r="G551" s="11"/>
      <c r="H551" s="11" t="s">
        <v>30</v>
      </c>
      <c r="I551" s="11"/>
    </row>
    <row r="552" spans="1:9" ht="15.75">
      <c r="A552" s="11" t="str">
        <f>IF(B545&gt;0,(E545&amp;F545&amp;"Thousand "),"")</f>
        <v/>
      </c>
      <c r="B552" s="11"/>
      <c r="C552" s="11"/>
      <c r="D552" s="11"/>
      <c r="E552" s="11"/>
      <c r="F552" s="11"/>
      <c r="G552" s="11"/>
      <c r="H552" s="11" t="s">
        <v>31</v>
      </c>
      <c r="I552" s="11"/>
    </row>
    <row r="553" spans="1:9" ht="15.75">
      <c r="A553" s="11" t="str">
        <f>IF(B546&gt;0,(E546&amp;F546&amp;"Hundred "),"")</f>
        <v/>
      </c>
      <c r="B553" s="11"/>
      <c r="C553" s="11"/>
      <c r="D553" s="11"/>
      <c r="E553" s="11"/>
      <c r="F553" s="11"/>
      <c r="G553" s="11"/>
      <c r="H553" s="11" t="s">
        <v>32</v>
      </c>
      <c r="I553" s="11"/>
    </row>
    <row r="554" spans="1:9" ht="15.75">
      <c r="A554" s="11" t="str">
        <f ca="1">IF(B547&gt;0,(E547&amp;F547),"")</f>
        <v xml:space="preserve">Sixty Four </v>
      </c>
      <c r="B554" s="11"/>
      <c r="C554" s="11"/>
      <c r="D554" s="11"/>
      <c r="E554" s="11"/>
      <c r="F554" s="11"/>
      <c r="G554" s="11"/>
      <c r="H554" s="11" t="s">
        <v>33</v>
      </c>
      <c r="I554" s="11"/>
    </row>
    <row r="555" spans="1:9" ht="15.75">
      <c r="A555" s="11"/>
      <c r="B555" s="11"/>
      <c r="C555" s="11"/>
      <c r="D555" s="11"/>
      <c r="E555" s="11"/>
      <c r="F555" s="11"/>
      <c r="G555" s="11"/>
      <c r="H555" s="11" t="s">
        <v>34</v>
      </c>
      <c r="I555" s="11"/>
    </row>
    <row r="556" spans="1:9" ht="15.75">
      <c r="A556" s="11" t="str">
        <f ca="1">IF(B548&gt;0,("and Paise "&amp;E548&amp;F548&amp;" "),"")</f>
        <v xml:space="preserve">and Paise Fourty Seven  </v>
      </c>
      <c r="B556" s="11"/>
      <c r="C556" s="11"/>
      <c r="D556" s="11"/>
      <c r="E556" s="11"/>
      <c r="F556" s="11"/>
      <c r="G556" s="11"/>
      <c r="H556" s="11" t="s">
        <v>35</v>
      </c>
      <c r="I556" s="11"/>
    </row>
    <row r="557" spans="1:9" ht="15.75">
      <c r="A557" s="11" t="s">
        <v>36</v>
      </c>
      <c r="B557" s="11"/>
      <c r="C557" s="11"/>
      <c r="D557" s="11"/>
      <c r="E557" s="11"/>
      <c r="F557" s="11"/>
      <c r="G557" s="11"/>
      <c r="H557" s="11" t="s">
        <v>37</v>
      </c>
      <c r="I557" s="11"/>
    </row>
    <row r="558" spans="1:9" ht="15.75">
      <c r="A558" s="11"/>
      <c r="B558" s="11"/>
      <c r="C558" s="11"/>
      <c r="D558" s="11"/>
      <c r="E558" s="11"/>
      <c r="F558" s="11"/>
      <c r="G558" s="11"/>
      <c r="H558" s="11" t="s">
        <v>38</v>
      </c>
      <c r="I558" s="11"/>
    </row>
    <row r="559" spans="1:9" ht="15.75">
      <c r="A559" s="25" t="str">
        <f ca="1">A549&amp;A550&amp;A551&amp;A552&amp;A553&amp;A554&amp;A555&amp;A556&amp;A557</f>
        <v>Rs.Sixty Four and Paise Fourty Seven  Only.</v>
      </c>
      <c r="B559" s="25"/>
      <c r="C559" s="25"/>
      <c r="D559" s="25"/>
      <c r="E559" s="25"/>
      <c r="F559" s="25"/>
      <c r="G559" s="25"/>
      <c r="H559" s="8" t="s">
        <v>39</v>
      </c>
      <c r="I559" s="8"/>
    </row>
    <row r="562" spans="1:9" ht="15.75">
      <c r="A562" s="7">
        <v>38489.07</v>
      </c>
      <c r="B562" s="8"/>
      <c r="C562" s="8"/>
      <c r="D562" s="9"/>
      <c r="E562" s="10"/>
      <c r="F562" s="10"/>
      <c r="G562" s="10"/>
      <c r="H562" s="8" t="s">
        <v>11</v>
      </c>
      <c r="I562" s="8"/>
    </row>
    <row r="563" spans="1:9" ht="15.75">
      <c r="A563" s="11"/>
      <c r="B563" s="11"/>
      <c r="C563" s="11"/>
      <c r="D563" s="11"/>
      <c r="E563" s="11"/>
      <c r="F563" s="11"/>
      <c r="G563" s="11"/>
      <c r="H563" s="11" t="s">
        <v>12</v>
      </c>
      <c r="I563" s="11" t="s">
        <v>13</v>
      </c>
    </row>
    <row r="564" spans="1:9" ht="15.75">
      <c r="A564" s="11">
        <f>MOD(INT(A562-(A565+A566+A567+A568)),1000000000)</f>
        <v>0</v>
      </c>
      <c r="B564" s="11">
        <f>A564/10000000</f>
        <v>0</v>
      </c>
      <c r="C564" s="11">
        <f t="shared" ref="C564:C569" si="84">IF(B564&lt;19,B564,INT(B564/10))</f>
        <v>0</v>
      </c>
      <c r="D564" s="11">
        <f t="shared" ref="D564:D569" si="85">IF(B564&lt;19,0,MOD(B564,10))</f>
        <v>0</v>
      </c>
      <c r="E564" s="11" t="str">
        <f t="shared" ref="E564:E569" ca="1" si="86">IF(A564&gt;0,IF(B564&gt;19,INDIRECT("i"&amp;C564),INDIRECT("h"&amp;C564)),"")</f>
        <v/>
      </c>
      <c r="F564" s="11" t="str">
        <f ca="1">IF(D564&gt;0,INDIRECT("h"&amp;D564),"")</f>
        <v/>
      </c>
      <c r="G564" s="11"/>
      <c r="H564" s="11" t="s">
        <v>14</v>
      </c>
      <c r="I564" s="11" t="s">
        <v>15</v>
      </c>
    </row>
    <row r="565" spans="1:9" ht="15.75">
      <c r="A565" s="11">
        <f>MOD(INT(A562-(A566+A567+A568)),10000000)</f>
        <v>0</v>
      </c>
      <c r="B565" s="11">
        <f>A565/100000</f>
        <v>0</v>
      </c>
      <c r="C565" s="11">
        <f t="shared" si="84"/>
        <v>0</v>
      </c>
      <c r="D565" s="11">
        <f t="shared" si="85"/>
        <v>0</v>
      </c>
      <c r="E565" s="11" t="str">
        <f t="shared" ca="1" si="86"/>
        <v/>
      </c>
      <c r="F565" s="11" t="str">
        <f ca="1">IF(D565&gt;0,INDIRECT("h"&amp;D565),"")</f>
        <v/>
      </c>
      <c r="G565" s="11"/>
      <c r="H565" s="11" t="s">
        <v>16</v>
      </c>
      <c r="I565" s="11" t="s">
        <v>17</v>
      </c>
    </row>
    <row r="566" spans="1:9" ht="15.75">
      <c r="A566" s="11">
        <f>MOD(INT(A562-(A567+A568)),100000)</f>
        <v>38000</v>
      </c>
      <c r="B566" s="11">
        <f>A566/1000</f>
        <v>38</v>
      </c>
      <c r="C566" s="11">
        <f t="shared" si="84"/>
        <v>3</v>
      </c>
      <c r="D566" s="11">
        <f t="shared" si="85"/>
        <v>8</v>
      </c>
      <c r="E566" s="11" t="str">
        <f t="shared" ca="1" si="86"/>
        <v xml:space="preserve">Thirty </v>
      </c>
      <c r="F566" s="11" t="str">
        <f ca="1">IF(D566&gt;0,INDIRECT("h"&amp;D566),"")</f>
        <v xml:space="preserve">Eight </v>
      </c>
      <c r="G566" s="11"/>
      <c r="H566" s="11" t="s">
        <v>18</v>
      </c>
      <c r="I566" s="11" t="s">
        <v>19</v>
      </c>
    </row>
    <row r="567" spans="1:9" ht="15.75">
      <c r="A567" s="11">
        <f>MOD(INT(A562-A568),1000)</f>
        <v>400</v>
      </c>
      <c r="B567" s="11">
        <f>A567/100</f>
        <v>4</v>
      </c>
      <c r="C567" s="11">
        <f t="shared" si="84"/>
        <v>4</v>
      </c>
      <c r="D567" s="11">
        <f t="shared" si="85"/>
        <v>0</v>
      </c>
      <c r="E567" s="11" t="str">
        <f t="shared" ca="1" si="86"/>
        <v xml:space="preserve">Four </v>
      </c>
      <c r="F567" s="11"/>
      <c r="G567" s="11"/>
      <c r="H567" s="11" t="s">
        <v>20</v>
      </c>
      <c r="I567" s="11" t="s">
        <v>21</v>
      </c>
    </row>
    <row r="568" spans="1:9" ht="15.75">
      <c r="A568" s="11">
        <f>MOD(INT(A562),100)</f>
        <v>89</v>
      </c>
      <c r="B568" s="11">
        <f>A568</f>
        <v>89</v>
      </c>
      <c r="C568" s="11">
        <f t="shared" si="84"/>
        <v>8</v>
      </c>
      <c r="D568" s="11">
        <f t="shared" si="85"/>
        <v>9</v>
      </c>
      <c r="E568" s="11" t="str">
        <f t="shared" ca="1" si="86"/>
        <v xml:space="preserve">Eighty </v>
      </c>
      <c r="F568" s="11" t="str">
        <f ca="1">IF(D568&gt;0,INDIRECT("h"&amp;D568),"")</f>
        <v xml:space="preserve">Nine </v>
      </c>
      <c r="G568" s="11"/>
      <c r="H568" s="11" t="s">
        <v>22</v>
      </c>
      <c r="I568" s="11" t="s">
        <v>23</v>
      </c>
    </row>
    <row r="569" spans="1:9" ht="15.75">
      <c r="A569" s="12">
        <f>ROUND(A562-INT(A562),2)</f>
        <v>7.0000000000000007E-2</v>
      </c>
      <c r="B569" s="11">
        <f>INT(A569*100)</f>
        <v>7</v>
      </c>
      <c r="C569" s="11">
        <f t="shared" si="84"/>
        <v>7</v>
      </c>
      <c r="D569" s="11">
        <f t="shared" si="85"/>
        <v>0</v>
      </c>
      <c r="E569" s="11" t="str">
        <f t="shared" ca="1" si="86"/>
        <v xml:space="preserve">Seven </v>
      </c>
      <c r="F569" s="11" t="str">
        <f ca="1">IF(D569&gt;0,INDIRECT("h"&amp;D569),"")</f>
        <v/>
      </c>
      <c r="G569" s="11"/>
      <c r="H569" s="11" t="s">
        <v>24</v>
      </c>
      <c r="I569" s="11" t="s">
        <v>25</v>
      </c>
    </row>
    <row r="570" spans="1:9" ht="15.75">
      <c r="A570" s="11" t="s">
        <v>10</v>
      </c>
      <c r="B570" s="11"/>
      <c r="C570" s="11"/>
      <c r="D570" s="11"/>
      <c r="E570" s="11"/>
      <c r="F570" s="11"/>
      <c r="G570" s="11"/>
      <c r="H570" s="11" t="s">
        <v>27</v>
      </c>
      <c r="I570" s="11" t="s">
        <v>28</v>
      </c>
    </row>
    <row r="571" spans="1:9" ht="15.75">
      <c r="A571" s="11" t="str">
        <f>IF(B564&gt;0,(E564&amp;F564&amp;"Corer "),"")</f>
        <v/>
      </c>
      <c r="B571" s="11"/>
      <c r="C571" s="11"/>
      <c r="D571" s="11"/>
      <c r="E571" s="11"/>
      <c r="F571" s="11"/>
      <c r="G571" s="11"/>
      <c r="H571" s="11" t="s">
        <v>29</v>
      </c>
      <c r="I571" s="11"/>
    </row>
    <row r="572" spans="1:9" ht="15.75">
      <c r="A572" s="11" t="str">
        <f>IF(B565&gt;0,(E565&amp;F565&amp;"Lack "),"")</f>
        <v/>
      </c>
      <c r="B572" s="11"/>
      <c r="C572" s="11"/>
      <c r="D572" s="11"/>
      <c r="E572" s="11"/>
      <c r="F572" s="11"/>
      <c r="G572" s="11"/>
      <c r="H572" s="11" t="s">
        <v>30</v>
      </c>
      <c r="I572" s="11"/>
    </row>
    <row r="573" spans="1:9" ht="15.75">
      <c r="A573" s="11" t="str">
        <f ca="1">IF(B566&gt;0,(E566&amp;F566&amp;"Thousand "),"")</f>
        <v xml:space="preserve">Thirty Eight Thousand </v>
      </c>
      <c r="B573" s="11"/>
      <c r="C573" s="11"/>
      <c r="D573" s="11"/>
      <c r="E573" s="11"/>
      <c r="F573" s="11"/>
      <c r="G573" s="11"/>
      <c r="H573" s="11" t="s">
        <v>31</v>
      </c>
      <c r="I573" s="11"/>
    </row>
    <row r="574" spans="1:9" ht="15.75">
      <c r="A574" s="11" t="str">
        <f ca="1">IF(B567&gt;0,(E567&amp;F567&amp;"Hundred "),"")</f>
        <v xml:space="preserve">Four Hundred </v>
      </c>
      <c r="B574" s="11"/>
      <c r="C574" s="11"/>
      <c r="D574" s="11"/>
      <c r="E574" s="11"/>
      <c r="F574" s="11"/>
      <c r="G574" s="11"/>
      <c r="H574" s="11" t="s">
        <v>32</v>
      </c>
      <c r="I574" s="11"/>
    </row>
    <row r="575" spans="1:9" ht="15.75">
      <c r="A575" s="11" t="str">
        <f ca="1">IF(B568&gt;0,(E568&amp;F568),"")</f>
        <v xml:space="preserve">Eighty Nine </v>
      </c>
      <c r="B575" s="11"/>
      <c r="C575" s="11"/>
      <c r="D575" s="11"/>
      <c r="E575" s="11"/>
      <c r="F575" s="11"/>
      <c r="G575" s="11"/>
      <c r="H575" s="11" t="s">
        <v>33</v>
      </c>
      <c r="I575" s="11"/>
    </row>
    <row r="576" spans="1:9" ht="15.75">
      <c r="A576" s="11"/>
      <c r="B576" s="11"/>
      <c r="C576" s="11"/>
      <c r="D576" s="11"/>
      <c r="E576" s="11"/>
      <c r="F576" s="11"/>
      <c r="G576" s="11"/>
      <c r="H576" s="11" t="s">
        <v>34</v>
      </c>
      <c r="I576" s="11"/>
    </row>
    <row r="577" spans="1:9" ht="15.75">
      <c r="A577" s="11" t="str">
        <f ca="1">IF(B569&gt;0,("and Paise "&amp;E569&amp;F569&amp;" "),"")</f>
        <v xml:space="preserve">and Paise Seven  </v>
      </c>
      <c r="B577" s="11"/>
      <c r="C577" s="11"/>
      <c r="D577" s="11"/>
      <c r="E577" s="11"/>
      <c r="F577" s="11"/>
      <c r="G577" s="11"/>
      <c r="H577" s="11" t="s">
        <v>35</v>
      </c>
      <c r="I577" s="11"/>
    </row>
    <row r="578" spans="1:9" ht="15.75">
      <c r="A578" s="11" t="s">
        <v>36</v>
      </c>
      <c r="B578" s="11"/>
      <c r="C578" s="11"/>
      <c r="D578" s="11"/>
      <c r="E578" s="11"/>
      <c r="F578" s="11"/>
      <c r="G578" s="11"/>
      <c r="H578" s="11" t="s">
        <v>37</v>
      </c>
      <c r="I578" s="11"/>
    </row>
    <row r="579" spans="1:9" ht="15.75">
      <c r="A579" s="11"/>
      <c r="B579" s="11"/>
      <c r="C579" s="11"/>
      <c r="D579" s="11"/>
      <c r="E579" s="11"/>
      <c r="F579" s="11"/>
      <c r="G579" s="11"/>
      <c r="H579" s="11" t="s">
        <v>38</v>
      </c>
      <c r="I579" s="11"/>
    </row>
    <row r="580" spans="1:9" ht="15.75">
      <c r="A580" s="25" t="str">
        <f ca="1">A570&amp;A571&amp;A572&amp;A573&amp;A574&amp;A575&amp;A576&amp;A577&amp;A578</f>
        <v>Rs.Thirty Eight Thousand Four Hundred Eighty Nine and Paise Seven  Only.</v>
      </c>
      <c r="B580" s="25"/>
      <c r="C580" s="25"/>
      <c r="D580" s="25"/>
      <c r="E580" s="25"/>
      <c r="F580" s="25"/>
      <c r="G580" s="25"/>
      <c r="H580" s="8" t="s">
        <v>39</v>
      </c>
      <c r="I580" s="8"/>
    </row>
    <row r="583" spans="1:9" s="37" customFormat="1" ht="15.75">
      <c r="A583" s="7">
        <f>Sh.B.!D40</f>
        <v>9288.9699999999993</v>
      </c>
      <c r="B583" s="8"/>
      <c r="C583" s="8"/>
      <c r="D583" s="9"/>
      <c r="E583" s="10"/>
      <c r="F583" s="10"/>
      <c r="G583" s="10"/>
      <c r="H583" s="8" t="s">
        <v>11</v>
      </c>
      <c r="I583" s="8"/>
    </row>
    <row r="584" spans="1:9" s="37" customFormat="1" ht="15.75">
      <c r="A584" s="11"/>
      <c r="B584" s="11"/>
      <c r="C584" s="11"/>
      <c r="D584" s="11"/>
      <c r="E584" s="11"/>
      <c r="F584" s="11"/>
      <c r="G584" s="11"/>
      <c r="H584" s="11" t="s">
        <v>12</v>
      </c>
      <c r="I584" s="11" t="s">
        <v>13</v>
      </c>
    </row>
    <row r="585" spans="1:9" s="37" customFormat="1" ht="15.75">
      <c r="A585" s="11">
        <f>MOD(INT(A583-(A586+A587+A588+A589)),1000000000)</f>
        <v>0</v>
      </c>
      <c r="B585" s="11">
        <f>A585/10000000</f>
        <v>0</v>
      </c>
      <c r="C585" s="11">
        <f t="shared" ref="C585:C590" si="87">IF(B585&lt;19,B585,INT(B585/10))</f>
        <v>0</v>
      </c>
      <c r="D585" s="11">
        <f t="shared" ref="D585:D590" si="88">IF(B585&lt;19,0,MOD(B585,10))</f>
        <v>0</v>
      </c>
      <c r="E585" s="11" t="str">
        <f t="shared" ref="E585:E590" ca="1" si="89">IF(A585&gt;0,IF(B585&gt;19,INDIRECT("i"&amp;C585),INDIRECT("h"&amp;C585)),"")</f>
        <v/>
      </c>
      <c r="F585" s="11" t="str">
        <f ca="1">IF(D585&gt;0,INDIRECT("h"&amp;D585),"")</f>
        <v/>
      </c>
      <c r="G585" s="11"/>
      <c r="H585" s="11" t="s">
        <v>14</v>
      </c>
      <c r="I585" s="11" t="s">
        <v>15</v>
      </c>
    </row>
    <row r="586" spans="1:9" s="37" customFormat="1" ht="15.75">
      <c r="A586" s="11">
        <f>MOD(INT(A583-(A587+A588+A589)),10000000)</f>
        <v>0</v>
      </c>
      <c r="B586" s="11">
        <f>A586/100000</f>
        <v>0</v>
      </c>
      <c r="C586" s="11">
        <f t="shared" si="87"/>
        <v>0</v>
      </c>
      <c r="D586" s="11">
        <f t="shared" si="88"/>
        <v>0</v>
      </c>
      <c r="E586" s="11" t="str">
        <f t="shared" ca="1" si="89"/>
        <v/>
      </c>
      <c r="F586" s="11" t="str">
        <f ca="1">IF(D586&gt;0,INDIRECT("h"&amp;D586),"")</f>
        <v/>
      </c>
      <c r="G586" s="11"/>
      <c r="H586" s="11" t="s">
        <v>16</v>
      </c>
      <c r="I586" s="11" t="s">
        <v>17</v>
      </c>
    </row>
    <row r="587" spans="1:9" s="37" customFormat="1" ht="15.75">
      <c r="A587" s="11">
        <f>MOD(INT(A583-(A588+A589)),100000)</f>
        <v>9000</v>
      </c>
      <c r="B587" s="11">
        <f>A587/1000</f>
        <v>9</v>
      </c>
      <c r="C587" s="11">
        <f t="shared" si="87"/>
        <v>9</v>
      </c>
      <c r="D587" s="11">
        <f t="shared" si="88"/>
        <v>0</v>
      </c>
      <c r="E587" s="11" t="str">
        <f t="shared" ca="1" si="89"/>
        <v xml:space="preserve">Nine </v>
      </c>
      <c r="F587" s="11" t="str">
        <f ca="1">IF(D587&gt;0,INDIRECT("h"&amp;D587),"")</f>
        <v/>
      </c>
      <c r="G587" s="11"/>
      <c r="H587" s="11" t="s">
        <v>18</v>
      </c>
      <c r="I587" s="11" t="s">
        <v>19</v>
      </c>
    </row>
    <row r="588" spans="1:9" s="37" customFormat="1" ht="15.75">
      <c r="A588" s="11">
        <f>MOD(INT(A583-A589),1000)</f>
        <v>200</v>
      </c>
      <c r="B588" s="11">
        <f>A588/100</f>
        <v>2</v>
      </c>
      <c r="C588" s="11">
        <f t="shared" si="87"/>
        <v>2</v>
      </c>
      <c r="D588" s="11">
        <f t="shared" si="88"/>
        <v>0</v>
      </c>
      <c r="E588" s="11" t="str">
        <f t="shared" ca="1" si="89"/>
        <v xml:space="preserve">Two </v>
      </c>
      <c r="F588" s="11"/>
      <c r="G588" s="11"/>
      <c r="H588" s="11" t="s">
        <v>20</v>
      </c>
      <c r="I588" s="11" t="s">
        <v>21</v>
      </c>
    </row>
    <row r="589" spans="1:9" s="37" customFormat="1" ht="15.75">
      <c r="A589" s="11">
        <f>MOD(INT(A583),100)</f>
        <v>88</v>
      </c>
      <c r="B589" s="11">
        <f>A589</f>
        <v>88</v>
      </c>
      <c r="C589" s="11">
        <f t="shared" si="87"/>
        <v>8</v>
      </c>
      <c r="D589" s="11">
        <f t="shared" si="88"/>
        <v>8</v>
      </c>
      <c r="E589" s="11" t="str">
        <f t="shared" ca="1" si="89"/>
        <v xml:space="preserve">Eighty </v>
      </c>
      <c r="F589" s="11" t="str">
        <f ca="1">IF(D589&gt;0,INDIRECT("h"&amp;D589),"")</f>
        <v xml:space="preserve">Eight </v>
      </c>
      <c r="G589" s="11"/>
      <c r="H589" s="11" t="s">
        <v>22</v>
      </c>
      <c r="I589" s="11" t="s">
        <v>23</v>
      </c>
    </row>
    <row r="590" spans="1:9" s="37" customFormat="1" ht="15.75">
      <c r="A590" s="12">
        <f>ROUND(A583-INT(A583),2)</f>
        <v>0.97</v>
      </c>
      <c r="B590" s="11">
        <f>INT(A590*100)</f>
        <v>97</v>
      </c>
      <c r="C590" s="11">
        <f t="shared" si="87"/>
        <v>9</v>
      </c>
      <c r="D590" s="11">
        <f t="shared" si="88"/>
        <v>7</v>
      </c>
      <c r="E590" s="11" t="str">
        <f t="shared" ca="1" si="89"/>
        <v xml:space="preserve">Ninty </v>
      </c>
      <c r="F590" s="11" t="str">
        <f ca="1">IF(D590&gt;0,INDIRECT("h"&amp;D590),"")</f>
        <v xml:space="preserve">Seven </v>
      </c>
      <c r="G590" s="11"/>
      <c r="H590" s="11" t="s">
        <v>24</v>
      </c>
      <c r="I590" s="11" t="s">
        <v>25</v>
      </c>
    </row>
    <row r="591" spans="1:9" s="37" customFormat="1" ht="15.75">
      <c r="A591" s="11" t="s">
        <v>10</v>
      </c>
      <c r="B591" s="11"/>
      <c r="C591" s="11"/>
      <c r="D591" s="11"/>
      <c r="E591" s="11"/>
      <c r="F591" s="11"/>
      <c r="G591" s="11"/>
      <c r="H591" s="11" t="s">
        <v>27</v>
      </c>
      <c r="I591" s="11" t="s">
        <v>28</v>
      </c>
    </row>
    <row r="592" spans="1:9" s="37" customFormat="1" ht="15.75">
      <c r="A592" s="11" t="str">
        <f>IF(B585&gt;0,(E585&amp;F585&amp;"Corer "),"")</f>
        <v/>
      </c>
      <c r="B592" s="11"/>
      <c r="C592" s="11"/>
      <c r="D592" s="11"/>
      <c r="E592" s="11"/>
      <c r="F592" s="11"/>
      <c r="G592" s="11"/>
      <c r="H592" s="11" t="s">
        <v>29</v>
      </c>
      <c r="I592" s="11"/>
    </row>
    <row r="593" spans="1:9" s="37" customFormat="1" ht="15.75">
      <c r="A593" s="11" t="str">
        <f>IF(B586&gt;0,(E586&amp;F586&amp;"Lack "),"")</f>
        <v/>
      </c>
      <c r="B593" s="11"/>
      <c r="C593" s="11"/>
      <c r="D593" s="11"/>
      <c r="E593" s="11"/>
      <c r="F593" s="11"/>
      <c r="G593" s="11"/>
      <c r="H593" s="11" t="s">
        <v>30</v>
      </c>
      <c r="I593" s="11"/>
    </row>
    <row r="594" spans="1:9" s="37" customFormat="1" ht="15.75">
      <c r="A594" s="11" t="str">
        <f ca="1">IF(B587&gt;0,(E587&amp;F587&amp;"Thousand "),"")</f>
        <v xml:space="preserve">Nine Thousand </v>
      </c>
      <c r="B594" s="11"/>
      <c r="C594" s="11"/>
      <c r="D594" s="11"/>
      <c r="E594" s="11"/>
      <c r="F594" s="11"/>
      <c r="G594" s="11"/>
      <c r="H594" s="11" t="s">
        <v>31</v>
      </c>
      <c r="I594" s="11"/>
    </row>
    <row r="595" spans="1:9" s="37" customFormat="1" ht="15.75">
      <c r="A595" s="11" t="str">
        <f ca="1">IF(B588&gt;0,(E588&amp;F588&amp;"Hundred "),"")</f>
        <v xml:space="preserve">Two Hundred </v>
      </c>
      <c r="B595" s="11"/>
      <c r="C595" s="11"/>
      <c r="D595" s="11"/>
      <c r="E595" s="11"/>
      <c r="F595" s="11"/>
      <c r="G595" s="11"/>
      <c r="H595" s="11" t="s">
        <v>32</v>
      </c>
      <c r="I595" s="11"/>
    </row>
    <row r="596" spans="1:9" s="37" customFormat="1" ht="15.75">
      <c r="A596" s="11" t="str">
        <f ca="1">IF(B589&gt;0,(E589&amp;F589),"")</f>
        <v xml:space="preserve">Eighty Eight </v>
      </c>
      <c r="B596" s="11"/>
      <c r="C596" s="11"/>
      <c r="D596" s="11"/>
      <c r="E596" s="11"/>
      <c r="F596" s="11"/>
      <c r="G596" s="11"/>
      <c r="H596" s="11" t="s">
        <v>33</v>
      </c>
      <c r="I596" s="11"/>
    </row>
    <row r="597" spans="1:9" s="37" customFormat="1" ht="15.75">
      <c r="A597" s="11"/>
      <c r="B597" s="11"/>
      <c r="C597" s="11"/>
      <c r="D597" s="11"/>
      <c r="E597" s="11"/>
      <c r="F597" s="11"/>
      <c r="G597" s="11"/>
      <c r="H597" s="11" t="s">
        <v>34</v>
      </c>
      <c r="I597" s="11"/>
    </row>
    <row r="598" spans="1:9" s="37" customFormat="1" ht="15.75">
      <c r="A598" s="11" t="str">
        <f ca="1">IF(B590&gt;0,("and Paise "&amp;E590&amp;F590&amp;" "),"")</f>
        <v xml:space="preserve">and Paise Ninty Seven  </v>
      </c>
      <c r="B598" s="11"/>
      <c r="C598" s="11"/>
      <c r="D598" s="11"/>
      <c r="E598" s="11"/>
      <c r="F598" s="11"/>
      <c r="G598" s="11"/>
      <c r="H598" s="11" t="s">
        <v>35</v>
      </c>
      <c r="I598" s="11"/>
    </row>
    <row r="599" spans="1:9" s="37" customFormat="1" ht="15.75">
      <c r="A599" s="11" t="s">
        <v>36</v>
      </c>
      <c r="B599" s="11"/>
      <c r="C599" s="11"/>
      <c r="D599" s="11"/>
      <c r="E599" s="11"/>
      <c r="F599" s="11"/>
      <c r="G599" s="11"/>
      <c r="H599" s="11" t="s">
        <v>37</v>
      </c>
      <c r="I599" s="11"/>
    </row>
    <row r="600" spans="1:9" s="37" customFormat="1" ht="15.75">
      <c r="A600" s="11"/>
      <c r="B600" s="11"/>
      <c r="C600" s="11"/>
      <c r="D600" s="11"/>
      <c r="E600" s="11"/>
      <c r="F600" s="11"/>
      <c r="G600" s="11"/>
      <c r="H600" s="11" t="s">
        <v>38</v>
      </c>
      <c r="I600" s="11"/>
    </row>
    <row r="601" spans="1:9" s="37" customFormat="1" ht="15.75">
      <c r="A601" s="25" t="str">
        <f ca="1">A591&amp;A592&amp;A593&amp;A594&amp;A595&amp;A596&amp;A597&amp;A598&amp;A599</f>
        <v>Rs.Nine Thousand Two Hundred Eighty Eight and Paise Ninty Seven  Only.</v>
      </c>
      <c r="B601" s="25"/>
      <c r="C601" s="25"/>
      <c r="D601" s="25"/>
      <c r="E601" s="25"/>
      <c r="F601" s="25"/>
      <c r="G601" s="25"/>
      <c r="H601" s="8" t="s">
        <v>39</v>
      </c>
      <c r="I601" s="8"/>
    </row>
    <row r="603" spans="1:9" ht="15.75">
      <c r="A603" s="7"/>
      <c r="B603" s="8"/>
      <c r="C603" s="8"/>
      <c r="D603" s="9"/>
      <c r="E603" s="10"/>
      <c r="F603" s="10"/>
      <c r="G603" s="10"/>
      <c r="H603" s="8"/>
      <c r="I603" s="8"/>
    </row>
    <row r="604" spans="1:9" s="37" customFormat="1" ht="15.75">
      <c r="A604" s="7">
        <f>Sh.B.!D41</f>
        <v>2555.35</v>
      </c>
      <c r="B604" s="8"/>
      <c r="C604" s="8"/>
      <c r="D604" s="9"/>
      <c r="E604" s="10"/>
      <c r="F604" s="10"/>
      <c r="G604" s="10"/>
      <c r="H604" s="8" t="s">
        <v>11</v>
      </c>
      <c r="I604" s="8"/>
    </row>
    <row r="605" spans="1:9" s="37" customFormat="1" ht="15.75">
      <c r="A605" s="11"/>
      <c r="B605" s="11"/>
      <c r="C605" s="11"/>
      <c r="D605" s="11"/>
      <c r="E605" s="11"/>
      <c r="F605" s="11"/>
      <c r="G605" s="11"/>
      <c r="H605" s="11" t="s">
        <v>12</v>
      </c>
      <c r="I605" s="11" t="s">
        <v>13</v>
      </c>
    </row>
    <row r="606" spans="1:9" s="37" customFormat="1" ht="15.75">
      <c r="A606" s="11">
        <f>MOD(INT(A604-(A607+A608+A609+A610)),1000000000)</f>
        <v>0</v>
      </c>
      <c r="B606" s="11">
        <f>A606/10000000</f>
        <v>0</v>
      </c>
      <c r="C606" s="11">
        <f t="shared" ref="C606:C611" si="90">IF(B606&lt;19,B606,INT(B606/10))</f>
        <v>0</v>
      </c>
      <c r="D606" s="11">
        <f t="shared" ref="D606:D611" si="91">IF(B606&lt;19,0,MOD(B606,10))</f>
        <v>0</v>
      </c>
      <c r="E606" s="11" t="str">
        <f t="shared" ref="E606:E611" ca="1" si="92">IF(A606&gt;0,IF(B606&gt;19,INDIRECT("i"&amp;C606),INDIRECT("h"&amp;C606)),"")</f>
        <v/>
      </c>
      <c r="F606" s="11" t="str">
        <f ca="1">IF(D606&gt;0,INDIRECT("h"&amp;D606),"")</f>
        <v/>
      </c>
      <c r="G606" s="11"/>
      <c r="H606" s="11" t="s">
        <v>14</v>
      </c>
      <c r="I606" s="11" t="s">
        <v>15</v>
      </c>
    </row>
    <row r="607" spans="1:9" s="37" customFormat="1" ht="15.75">
      <c r="A607" s="11">
        <f>MOD(INT(A604-(A608+A609+A610)),10000000)</f>
        <v>0</v>
      </c>
      <c r="B607" s="11">
        <f>A607/100000</f>
        <v>0</v>
      </c>
      <c r="C607" s="11">
        <f t="shared" si="90"/>
        <v>0</v>
      </c>
      <c r="D607" s="11">
        <f t="shared" si="91"/>
        <v>0</v>
      </c>
      <c r="E607" s="11" t="str">
        <f t="shared" ca="1" si="92"/>
        <v/>
      </c>
      <c r="F607" s="11" t="str">
        <f ca="1">IF(D607&gt;0,INDIRECT("h"&amp;D607),"")</f>
        <v/>
      </c>
      <c r="G607" s="11"/>
      <c r="H607" s="11" t="s">
        <v>16</v>
      </c>
      <c r="I607" s="11" t="s">
        <v>17</v>
      </c>
    </row>
    <row r="608" spans="1:9" s="37" customFormat="1" ht="15.75">
      <c r="A608" s="11">
        <f>MOD(INT(A604-(A609+A610)),100000)</f>
        <v>2000</v>
      </c>
      <c r="B608" s="11">
        <f>A608/1000</f>
        <v>2</v>
      </c>
      <c r="C608" s="11">
        <f t="shared" si="90"/>
        <v>2</v>
      </c>
      <c r="D608" s="11">
        <f t="shared" si="91"/>
        <v>0</v>
      </c>
      <c r="E608" s="11" t="str">
        <f t="shared" ca="1" si="92"/>
        <v xml:space="preserve">Two </v>
      </c>
      <c r="F608" s="11" t="str">
        <f ca="1">IF(D608&gt;0,INDIRECT("h"&amp;D608),"")</f>
        <v/>
      </c>
      <c r="G608" s="11"/>
      <c r="H608" s="11" t="s">
        <v>18</v>
      </c>
      <c r="I608" s="11" t="s">
        <v>19</v>
      </c>
    </row>
    <row r="609" spans="1:9" s="37" customFormat="1" ht="15.75">
      <c r="A609" s="11">
        <f>MOD(INT(A604-A610),1000)</f>
        <v>500</v>
      </c>
      <c r="B609" s="11">
        <f>A609/100</f>
        <v>5</v>
      </c>
      <c r="C609" s="11">
        <f t="shared" si="90"/>
        <v>5</v>
      </c>
      <c r="D609" s="11">
        <f t="shared" si="91"/>
        <v>0</v>
      </c>
      <c r="E609" s="11" t="str">
        <f t="shared" ca="1" si="92"/>
        <v xml:space="preserve">Five </v>
      </c>
      <c r="F609" s="11"/>
      <c r="G609" s="11"/>
      <c r="H609" s="11" t="s">
        <v>20</v>
      </c>
      <c r="I609" s="11" t="s">
        <v>21</v>
      </c>
    </row>
    <row r="610" spans="1:9" s="37" customFormat="1" ht="15.75">
      <c r="A610" s="11">
        <f>MOD(INT(A604),100)</f>
        <v>55</v>
      </c>
      <c r="B610" s="11">
        <f>A610</f>
        <v>55</v>
      </c>
      <c r="C610" s="11">
        <f t="shared" si="90"/>
        <v>5</v>
      </c>
      <c r="D610" s="11">
        <f t="shared" si="91"/>
        <v>5</v>
      </c>
      <c r="E610" s="11" t="str">
        <f t="shared" ca="1" si="92"/>
        <v xml:space="preserve">Fifty </v>
      </c>
      <c r="F610" s="11" t="str">
        <f ca="1">IF(D610&gt;0,INDIRECT("h"&amp;D610),"")</f>
        <v xml:space="preserve">Five </v>
      </c>
      <c r="G610" s="11"/>
      <c r="H610" s="11" t="s">
        <v>22</v>
      </c>
      <c r="I610" s="11" t="s">
        <v>23</v>
      </c>
    </row>
    <row r="611" spans="1:9" s="37" customFormat="1" ht="15.75">
      <c r="A611" s="12">
        <f>ROUND(A604-INT(A604),2)</f>
        <v>0.35</v>
      </c>
      <c r="B611" s="11">
        <f>INT(A611*100)</f>
        <v>35</v>
      </c>
      <c r="C611" s="11">
        <f t="shared" si="90"/>
        <v>3</v>
      </c>
      <c r="D611" s="11">
        <f t="shared" si="91"/>
        <v>5</v>
      </c>
      <c r="E611" s="11" t="str">
        <f t="shared" ca="1" si="92"/>
        <v xml:space="preserve">Thirty </v>
      </c>
      <c r="F611" s="11" t="str">
        <f ca="1">IF(D611&gt;0,INDIRECT("h"&amp;D611),"")</f>
        <v xml:space="preserve">Five </v>
      </c>
      <c r="G611" s="11"/>
      <c r="H611" s="11" t="s">
        <v>24</v>
      </c>
      <c r="I611" s="11" t="s">
        <v>25</v>
      </c>
    </row>
    <row r="612" spans="1:9" s="37" customFormat="1" ht="15.75">
      <c r="A612" s="11" t="s">
        <v>10</v>
      </c>
      <c r="B612" s="11"/>
      <c r="C612" s="11"/>
      <c r="D612" s="11"/>
      <c r="E612" s="11"/>
      <c r="F612" s="11"/>
      <c r="G612" s="11"/>
      <c r="H612" s="11" t="s">
        <v>27</v>
      </c>
      <c r="I612" s="11" t="s">
        <v>28</v>
      </c>
    </row>
    <row r="613" spans="1:9" s="37" customFormat="1" ht="15.75">
      <c r="A613" s="11" t="str">
        <f>IF(B606&gt;0,(E606&amp;F606&amp;"Corer "),"")</f>
        <v/>
      </c>
      <c r="B613" s="11"/>
      <c r="C613" s="11"/>
      <c r="D613" s="11"/>
      <c r="E613" s="11"/>
      <c r="F613" s="11"/>
      <c r="G613" s="11"/>
      <c r="H613" s="11" t="s">
        <v>29</v>
      </c>
      <c r="I613" s="11"/>
    </row>
    <row r="614" spans="1:9" s="37" customFormat="1" ht="15.75">
      <c r="A614" s="11" t="str">
        <f>IF(B607&gt;0,(E607&amp;F607&amp;"Lack "),"")</f>
        <v/>
      </c>
      <c r="B614" s="11"/>
      <c r="C614" s="11"/>
      <c r="D614" s="11"/>
      <c r="E614" s="11"/>
      <c r="F614" s="11"/>
      <c r="G614" s="11"/>
      <c r="H614" s="11" t="s">
        <v>30</v>
      </c>
      <c r="I614" s="11"/>
    </row>
    <row r="615" spans="1:9" s="37" customFormat="1" ht="15.75">
      <c r="A615" s="11" t="str">
        <f ca="1">IF(B608&gt;0,(E608&amp;F608&amp;"Thousand "),"")</f>
        <v xml:space="preserve">Two Thousand </v>
      </c>
      <c r="B615" s="11"/>
      <c r="C615" s="11"/>
      <c r="D615" s="11"/>
      <c r="E615" s="11"/>
      <c r="F615" s="11"/>
      <c r="G615" s="11"/>
      <c r="H615" s="11" t="s">
        <v>31</v>
      </c>
      <c r="I615" s="11"/>
    </row>
    <row r="616" spans="1:9" s="37" customFormat="1" ht="15.75">
      <c r="A616" s="11" t="str">
        <f ca="1">IF(B609&gt;0,(E609&amp;F609&amp;"Hundred "),"")</f>
        <v xml:space="preserve">Five Hundred </v>
      </c>
      <c r="B616" s="11"/>
      <c r="C616" s="11"/>
      <c r="D616" s="11"/>
      <c r="E616" s="11"/>
      <c r="F616" s="11"/>
      <c r="G616" s="11"/>
      <c r="H616" s="11" t="s">
        <v>32</v>
      </c>
      <c r="I616" s="11"/>
    </row>
    <row r="617" spans="1:9" s="37" customFormat="1" ht="15.75">
      <c r="A617" s="11" t="str">
        <f ca="1">IF(B610&gt;0,(E610&amp;F610),"")</f>
        <v xml:space="preserve">Fifty Five </v>
      </c>
      <c r="B617" s="11"/>
      <c r="C617" s="11"/>
      <c r="D617" s="11"/>
      <c r="E617" s="11"/>
      <c r="F617" s="11"/>
      <c r="G617" s="11"/>
      <c r="H617" s="11" t="s">
        <v>33</v>
      </c>
      <c r="I617" s="11"/>
    </row>
    <row r="618" spans="1:9" s="37" customFormat="1" ht="15.75">
      <c r="A618" s="11"/>
      <c r="B618" s="11"/>
      <c r="C618" s="11"/>
      <c r="D618" s="11"/>
      <c r="E618" s="11"/>
      <c r="F618" s="11"/>
      <c r="G618" s="11"/>
      <c r="H618" s="11" t="s">
        <v>34</v>
      </c>
      <c r="I618" s="11"/>
    </row>
    <row r="619" spans="1:9" s="37" customFormat="1" ht="15.75">
      <c r="A619" s="11" t="str">
        <f ca="1">IF(B611&gt;0,("and Paise "&amp;E611&amp;F611&amp;" "),"")</f>
        <v xml:space="preserve">and Paise Thirty Five  </v>
      </c>
      <c r="B619" s="11"/>
      <c r="C619" s="11"/>
      <c r="D619" s="11"/>
      <c r="E619" s="11"/>
      <c r="F619" s="11"/>
      <c r="G619" s="11"/>
      <c r="H619" s="11" t="s">
        <v>35</v>
      </c>
      <c r="I619" s="11"/>
    </row>
    <row r="620" spans="1:9" s="37" customFormat="1" ht="15.75">
      <c r="A620" s="11" t="s">
        <v>36</v>
      </c>
      <c r="B620" s="11"/>
      <c r="C620" s="11"/>
      <c r="D620" s="11"/>
      <c r="E620" s="11"/>
      <c r="F620" s="11"/>
      <c r="G620" s="11"/>
      <c r="H620" s="11" t="s">
        <v>37</v>
      </c>
      <c r="I620" s="11"/>
    </row>
    <row r="621" spans="1:9" s="37" customFormat="1" ht="15.75">
      <c r="A621" s="11"/>
      <c r="B621" s="11"/>
      <c r="C621" s="11"/>
      <c r="D621" s="11"/>
      <c r="E621" s="11"/>
      <c r="F621" s="11"/>
      <c r="G621" s="11"/>
      <c r="H621" s="11" t="s">
        <v>38</v>
      </c>
      <c r="I621" s="11"/>
    </row>
    <row r="622" spans="1:9" s="37" customFormat="1" ht="15.75">
      <c r="A622" s="25" t="str">
        <f ca="1">A612&amp;A613&amp;A614&amp;A615&amp;A616&amp;A617&amp;A618&amp;A619&amp;A620</f>
        <v>Rs.Two Thousand Five Hundred Fifty Five and Paise Thirty Five  Only.</v>
      </c>
      <c r="B622" s="25"/>
      <c r="C622" s="25"/>
      <c r="D622" s="25"/>
      <c r="E622" s="25"/>
      <c r="F622" s="25"/>
      <c r="G622" s="25"/>
      <c r="H622" s="8" t="s">
        <v>39</v>
      </c>
      <c r="I622" s="8"/>
    </row>
    <row r="623" spans="1:9" ht="15.75">
      <c r="A623" s="11"/>
      <c r="B623" s="11"/>
      <c r="C623" s="11"/>
      <c r="D623" s="11"/>
      <c r="E623" s="11"/>
      <c r="F623" s="11"/>
      <c r="G623" s="11"/>
      <c r="H623" s="11"/>
      <c r="I623" s="11"/>
    </row>
    <row r="624" spans="1:9" s="37" customFormat="1" ht="15.75">
      <c r="A624" s="7">
        <f>Sh.B.!D42</f>
        <v>375.72</v>
      </c>
      <c r="B624" s="8"/>
      <c r="C624" s="8"/>
      <c r="D624" s="9"/>
      <c r="E624" s="10"/>
      <c r="F624" s="10"/>
      <c r="G624" s="10"/>
      <c r="H624" s="8" t="s">
        <v>11</v>
      </c>
      <c r="I624" s="8"/>
    </row>
    <row r="625" spans="1:9" s="37" customFormat="1" ht="15.75">
      <c r="A625" s="11"/>
      <c r="B625" s="11"/>
      <c r="C625" s="11"/>
      <c r="D625" s="11"/>
      <c r="E625" s="11"/>
      <c r="F625" s="11"/>
      <c r="G625" s="11"/>
      <c r="H625" s="11" t="s">
        <v>12</v>
      </c>
      <c r="I625" s="11" t="s">
        <v>13</v>
      </c>
    </row>
    <row r="626" spans="1:9" s="37" customFormat="1" ht="15.75">
      <c r="A626" s="11">
        <f>MOD(INT(A624-(A627+A628+A629+A630)),1000000000)</f>
        <v>0</v>
      </c>
      <c r="B626" s="11">
        <f>A626/10000000</f>
        <v>0</v>
      </c>
      <c r="C626" s="11">
        <f t="shared" ref="C626:C631" si="93">IF(B626&lt;19,B626,INT(B626/10))</f>
        <v>0</v>
      </c>
      <c r="D626" s="11">
        <f t="shared" ref="D626:D631" si="94">IF(B626&lt;19,0,MOD(B626,10))</f>
        <v>0</v>
      </c>
      <c r="E626" s="11" t="str">
        <f t="shared" ref="E626:E631" ca="1" si="95">IF(A626&gt;0,IF(B626&gt;19,INDIRECT("i"&amp;C626),INDIRECT("h"&amp;C626)),"")</f>
        <v/>
      </c>
      <c r="F626" s="11" t="str">
        <f ca="1">IF(D626&gt;0,INDIRECT("h"&amp;D626),"")</f>
        <v/>
      </c>
      <c r="G626" s="11"/>
      <c r="H626" s="11" t="s">
        <v>14</v>
      </c>
      <c r="I626" s="11" t="s">
        <v>15</v>
      </c>
    </row>
    <row r="627" spans="1:9" s="37" customFormat="1" ht="15.75">
      <c r="A627" s="11">
        <f>MOD(INT(A624-(A628+A629+A630)),10000000)</f>
        <v>0</v>
      </c>
      <c r="B627" s="11">
        <f>A627/100000</f>
        <v>0</v>
      </c>
      <c r="C627" s="11">
        <f t="shared" si="93"/>
        <v>0</v>
      </c>
      <c r="D627" s="11">
        <f t="shared" si="94"/>
        <v>0</v>
      </c>
      <c r="E627" s="11" t="str">
        <f t="shared" ca="1" si="95"/>
        <v/>
      </c>
      <c r="F627" s="11" t="str">
        <f ca="1">IF(D627&gt;0,INDIRECT("h"&amp;D627),"")</f>
        <v/>
      </c>
      <c r="G627" s="11"/>
      <c r="H627" s="11" t="s">
        <v>16</v>
      </c>
      <c r="I627" s="11" t="s">
        <v>17</v>
      </c>
    </row>
    <row r="628" spans="1:9" s="37" customFormat="1" ht="15.75">
      <c r="A628" s="11">
        <f>MOD(INT(A624-(A629+A630)),100000)</f>
        <v>0</v>
      </c>
      <c r="B628" s="11">
        <f>A628/1000</f>
        <v>0</v>
      </c>
      <c r="C628" s="11">
        <f t="shared" si="93"/>
        <v>0</v>
      </c>
      <c r="D628" s="11">
        <f t="shared" si="94"/>
        <v>0</v>
      </c>
      <c r="E628" s="11" t="str">
        <f t="shared" ca="1" si="95"/>
        <v/>
      </c>
      <c r="F628" s="11" t="str">
        <f ca="1">IF(D628&gt;0,INDIRECT("h"&amp;D628),"")</f>
        <v/>
      </c>
      <c r="G628" s="11"/>
      <c r="H628" s="11" t="s">
        <v>18</v>
      </c>
      <c r="I628" s="11" t="s">
        <v>19</v>
      </c>
    </row>
    <row r="629" spans="1:9" s="37" customFormat="1" ht="15.75">
      <c r="A629" s="11">
        <f>MOD(INT(A624-A630),1000)</f>
        <v>300</v>
      </c>
      <c r="B629" s="11">
        <f>A629/100</f>
        <v>3</v>
      </c>
      <c r="C629" s="11">
        <f t="shared" si="93"/>
        <v>3</v>
      </c>
      <c r="D629" s="11">
        <f t="shared" si="94"/>
        <v>0</v>
      </c>
      <c r="E629" s="11" t="str">
        <f t="shared" ca="1" si="95"/>
        <v xml:space="preserve">Three </v>
      </c>
      <c r="F629" s="11"/>
      <c r="G629" s="11"/>
      <c r="H629" s="11" t="s">
        <v>20</v>
      </c>
      <c r="I629" s="11" t="s">
        <v>21</v>
      </c>
    </row>
    <row r="630" spans="1:9" s="37" customFormat="1" ht="15.75">
      <c r="A630" s="11">
        <f>MOD(INT(A624),100)</f>
        <v>75</v>
      </c>
      <c r="B630" s="11">
        <f>A630</f>
        <v>75</v>
      </c>
      <c r="C630" s="11">
        <f t="shared" si="93"/>
        <v>7</v>
      </c>
      <c r="D630" s="11">
        <f t="shared" si="94"/>
        <v>5</v>
      </c>
      <c r="E630" s="11" t="str">
        <f t="shared" ca="1" si="95"/>
        <v xml:space="preserve">Seventy </v>
      </c>
      <c r="F630" s="11" t="str">
        <f ca="1">IF(D630&gt;0,INDIRECT("h"&amp;D630),"")</f>
        <v xml:space="preserve">Five </v>
      </c>
      <c r="G630" s="11"/>
      <c r="H630" s="11" t="s">
        <v>22</v>
      </c>
      <c r="I630" s="11" t="s">
        <v>23</v>
      </c>
    </row>
    <row r="631" spans="1:9" s="37" customFormat="1" ht="15.75">
      <c r="A631" s="12">
        <f>ROUND(A624-INT(A624),2)</f>
        <v>0.72</v>
      </c>
      <c r="B631" s="11">
        <f>INT(A631*100)</f>
        <v>72</v>
      </c>
      <c r="C631" s="11">
        <f t="shared" si="93"/>
        <v>7</v>
      </c>
      <c r="D631" s="11">
        <f t="shared" si="94"/>
        <v>2</v>
      </c>
      <c r="E631" s="11" t="str">
        <f t="shared" ca="1" si="95"/>
        <v xml:space="preserve">Seventy </v>
      </c>
      <c r="F631" s="11" t="str">
        <f ca="1">IF(D631&gt;0,INDIRECT("h"&amp;D631),"")</f>
        <v xml:space="preserve">Two </v>
      </c>
      <c r="G631" s="11"/>
      <c r="H631" s="11" t="s">
        <v>24</v>
      </c>
      <c r="I631" s="11" t="s">
        <v>25</v>
      </c>
    </row>
    <row r="632" spans="1:9" s="37" customFormat="1" ht="15.75">
      <c r="A632" s="11" t="s">
        <v>10</v>
      </c>
      <c r="B632" s="11"/>
      <c r="C632" s="11"/>
      <c r="D632" s="11"/>
      <c r="E632" s="11"/>
      <c r="F632" s="11"/>
      <c r="G632" s="11"/>
      <c r="H632" s="11" t="s">
        <v>27</v>
      </c>
      <c r="I632" s="11" t="s">
        <v>28</v>
      </c>
    </row>
    <row r="633" spans="1:9" s="37" customFormat="1" ht="15.75">
      <c r="A633" s="11" t="str">
        <f>IF(B626&gt;0,(E626&amp;F626&amp;"Corer "),"")</f>
        <v/>
      </c>
      <c r="B633" s="11"/>
      <c r="C633" s="11"/>
      <c r="D633" s="11"/>
      <c r="E633" s="11"/>
      <c r="F633" s="11"/>
      <c r="G633" s="11"/>
      <c r="H633" s="11" t="s">
        <v>29</v>
      </c>
      <c r="I633" s="11"/>
    </row>
    <row r="634" spans="1:9" s="37" customFormat="1" ht="15.75">
      <c r="A634" s="11" t="str">
        <f>IF(B627&gt;0,(E627&amp;F627&amp;"Lack "),"")</f>
        <v/>
      </c>
      <c r="B634" s="11"/>
      <c r="C634" s="11"/>
      <c r="D634" s="11"/>
      <c r="E634" s="11"/>
      <c r="F634" s="11"/>
      <c r="G634" s="11"/>
      <c r="H634" s="11" t="s">
        <v>30</v>
      </c>
      <c r="I634" s="11"/>
    </row>
    <row r="635" spans="1:9" s="37" customFormat="1" ht="15.75">
      <c r="A635" s="11" t="str">
        <f>IF(B628&gt;0,(E628&amp;F628&amp;"Thousand "),"")</f>
        <v/>
      </c>
      <c r="B635" s="11"/>
      <c r="C635" s="11"/>
      <c r="D635" s="11"/>
      <c r="E635" s="11"/>
      <c r="F635" s="11"/>
      <c r="G635" s="11"/>
      <c r="H635" s="11" t="s">
        <v>31</v>
      </c>
      <c r="I635" s="11"/>
    </row>
    <row r="636" spans="1:9" s="37" customFormat="1" ht="15.75">
      <c r="A636" s="11" t="str">
        <f ca="1">IF(B629&gt;0,(E629&amp;F629&amp;"Hundred "),"")</f>
        <v xml:space="preserve">Three Hundred </v>
      </c>
      <c r="B636" s="11"/>
      <c r="C636" s="11"/>
      <c r="D636" s="11"/>
      <c r="E636" s="11"/>
      <c r="F636" s="11"/>
      <c r="G636" s="11"/>
      <c r="H636" s="11" t="s">
        <v>32</v>
      </c>
      <c r="I636" s="11"/>
    </row>
    <row r="637" spans="1:9" s="37" customFormat="1" ht="15.75">
      <c r="A637" s="11" t="str">
        <f ca="1">IF(B630&gt;0,(E630&amp;F630),"")</f>
        <v xml:space="preserve">Seventy Five </v>
      </c>
      <c r="B637" s="11"/>
      <c r="C637" s="11"/>
      <c r="D637" s="11"/>
      <c r="E637" s="11"/>
      <c r="F637" s="11"/>
      <c r="G637" s="11"/>
      <c r="H637" s="11" t="s">
        <v>33</v>
      </c>
      <c r="I637" s="11"/>
    </row>
    <row r="638" spans="1:9" s="37" customFormat="1" ht="15.75">
      <c r="A638" s="11"/>
      <c r="B638" s="11"/>
      <c r="C638" s="11"/>
      <c r="D638" s="11"/>
      <c r="E638" s="11"/>
      <c r="F638" s="11"/>
      <c r="G638" s="11"/>
      <c r="H638" s="11" t="s">
        <v>34</v>
      </c>
      <c r="I638" s="11"/>
    </row>
    <row r="639" spans="1:9" s="37" customFormat="1" ht="15.75">
      <c r="A639" s="11" t="str">
        <f ca="1">IF(B631&gt;0,("and Paise "&amp;E631&amp;F631&amp;" "),"")</f>
        <v xml:space="preserve">and Paise Seventy Two  </v>
      </c>
      <c r="B639" s="11"/>
      <c r="C639" s="11"/>
      <c r="D639" s="11"/>
      <c r="E639" s="11"/>
      <c r="F639" s="11"/>
      <c r="G639" s="11"/>
      <c r="H639" s="11" t="s">
        <v>35</v>
      </c>
      <c r="I639" s="11"/>
    </row>
    <row r="640" spans="1:9" s="37" customFormat="1" ht="15.75">
      <c r="A640" s="11" t="s">
        <v>36</v>
      </c>
      <c r="B640" s="11"/>
      <c r="C640" s="11"/>
      <c r="D640" s="11"/>
      <c r="E640" s="11"/>
      <c r="F640" s="11"/>
      <c r="G640" s="11"/>
      <c r="H640" s="11" t="s">
        <v>37</v>
      </c>
      <c r="I640" s="11"/>
    </row>
    <row r="641" spans="1:9" s="37" customFormat="1" ht="15.75">
      <c r="A641" s="11"/>
      <c r="B641" s="11"/>
      <c r="C641" s="11"/>
      <c r="D641" s="11"/>
      <c r="E641" s="11"/>
      <c r="F641" s="11"/>
      <c r="G641" s="11"/>
      <c r="H641" s="11" t="s">
        <v>38</v>
      </c>
      <c r="I641" s="11"/>
    </row>
    <row r="642" spans="1:9" s="37" customFormat="1" ht="15.75">
      <c r="A642" s="25" t="str">
        <f ca="1">A632&amp;A633&amp;A634&amp;A635&amp;A636&amp;A637&amp;A638&amp;A639&amp;A640</f>
        <v>Rs.Three Hundred Seventy Five and Paise Seventy Two  Only.</v>
      </c>
      <c r="B642" s="25"/>
      <c r="C642" s="25"/>
      <c r="D642" s="25"/>
      <c r="E642" s="25"/>
      <c r="F642" s="25"/>
      <c r="G642" s="25"/>
      <c r="H642" s="8" t="s">
        <v>39</v>
      </c>
      <c r="I642" s="8"/>
    </row>
    <row r="643" spans="1:9" ht="15.75">
      <c r="A643" s="11"/>
      <c r="B643" s="11"/>
      <c r="C643" s="11"/>
      <c r="D643" s="11"/>
      <c r="E643" s="11"/>
      <c r="F643" s="11"/>
      <c r="G643" s="11"/>
      <c r="H643" s="11"/>
      <c r="I643" s="11"/>
    </row>
    <row r="644" spans="1:9" s="37" customFormat="1" ht="15.75">
      <c r="A644" s="7">
        <f>Sh.B.!D43</f>
        <v>4680.34</v>
      </c>
      <c r="B644" s="8"/>
      <c r="C644" s="8"/>
      <c r="D644" s="9"/>
      <c r="E644" s="10"/>
      <c r="F644" s="10"/>
      <c r="G644" s="10"/>
      <c r="H644" s="8" t="s">
        <v>11</v>
      </c>
      <c r="I644" s="8"/>
    </row>
    <row r="645" spans="1:9" s="37" customFormat="1" ht="15.75">
      <c r="A645" s="11"/>
      <c r="B645" s="11"/>
      <c r="C645" s="11"/>
      <c r="D645" s="11"/>
      <c r="E645" s="11"/>
      <c r="F645" s="11"/>
      <c r="G645" s="11"/>
      <c r="H645" s="11" t="s">
        <v>12</v>
      </c>
      <c r="I645" s="11" t="s">
        <v>13</v>
      </c>
    </row>
    <row r="646" spans="1:9" s="37" customFormat="1" ht="15.75">
      <c r="A646" s="11">
        <f>MOD(INT(A644-(A647+A648+A649+A650)),1000000000)</f>
        <v>0</v>
      </c>
      <c r="B646" s="11">
        <f>A646/10000000</f>
        <v>0</v>
      </c>
      <c r="C646" s="11">
        <f t="shared" ref="C646:C651" si="96">IF(B646&lt;19,B646,INT(B646/10))</f>
        <v>0</v>
      </c>
      <c r="D646" s="11">
        <f t="shared" ref="D646:D651" si="97">IF(B646&lt;19,0,MOD(B646,10))</f>
        <v>0</v>
      </c>
      <c r="E646" s="11" t="str">
        <f t="shared" ref="E646:E651" ca="1" si="98">IF(A646&gt;0,IF(B646&gt;19,INDIRECT("i"&amp;C646),INDIRECT("h"&amp;C646)),"")</f>
        <v/>
      </c>
      <c r="F646" s="11" t="str">
        <f ca="1">IF(D646&gt;0,INDIRECT("h"&amp;D646),"")</f>
        <v/>
      </c>
      <c r="G646" s="11"/>
      <c r="H646" s="11" t="s">
        <v>14</v>
      </c>
      <c r="I646" s="11" t="s">
        <v>15</v>
      </c>
    </row>
    <row r="647" spans="1:9" s="37" customFormat="1" ht="15.75">
      <c r="A647" s="11">
        <f>MOD(INT(A644-(A648+A649+A650)),10000000)</f>
        <v>0</v>
      </c>
      <c r="B647" s="11">
        <f>A647/100000</f>
        <v>0</v>
      </c>
      <c r="C647" s="11">
        <f t="shared" si="96"/>
        <v>0</v>
      </c>
      <c r="D647" s="11">
        <f t="shared" si="97"/>
        <v>0</v>
      </c>
      <c r="E647" s="11" t="str">
        <f t="shared" ca="1" si="98"/>
        <v/>
      </c>
      <c r="F647" s="11" t="str">
        <f ca="1">IF(D647&gt;0,INDIRECT("h"&amp;D647),"")</f>
        <v/>
      </c>
      <c r="G647" s="11"/>
      <c r="H647" s="11" t="s">
        <v>16</v>
      </c>
      <c r="I647" s="11" t="s">
        <v>17</v>
      </c>
    </row>
    <row r="648" spans="1:9" s="37" customFormat="1" ht="15.75">
      <c r="A648" s="11">
        <f>MOD(INT(A644-(A649+A650)),100000)</f>
        <v>4000</v>
      </c>
      <c r="B648" s="11">
        <f>A648/1000</f>
        <v>4</v>
      </c>
      <c r="C648" s="11">
        <f t="shared" si="96"/>
        <v>4</v>
      </c>
      <c r="D648" s="11">
        <f t="shared" si="97"/>
        <v>0</v>
      </c>
      <c r="E648" s="11" t="str">
        <f t="shared" ca="1" si="98"/>
        <v xml:space="preserve">Four </v>
      </c>
      <c r="F648" s="11" t="str">
        <f ca="1">IF(D648&gt;0,INDIRECT("h"&amp;D648),"")</f>
        <v/>
      </c>
      <c r="G648" s="11"/>
      <c r="H648" s="11" t="s">
        <v>18</v>
      </c>
      <c r="I648" s="11" t="s">
        <v>19</v>
      </c>
    </row>
    <row r="649" spans="1:9" s="37" customFormat="1" ht="15.75">
      <c r="A649" s="11">
        <f>MOD(INT(A644-A650),1000)</f>
        <v>600</v>
      </c>
      <c r="B649" s="11">
        <f>A649/100</f>
        <v>6</v>
      </c>
      <c r="C649" s="11">
        <f t="shared" si="96"/>
        <v>6</v>
      </c>
      <c r="D649" s="11">
        <f t="shared" si="97"/>
        <v>0</v>
      </c>
      <c r="E649" s="11" t="str">
        <f t="shared" ca="1" si="98"/>
        <v xml:space="preserve">Six </v>
      </c>
      <c r="F649" s="11"/>
      <c r="G649" s="11"/>
      <c r="H649" s="11" t="s">
        <v>20</v>
      </c>
      <c r="I649" s="11" t="s">
        <v>21</v>
      </c>
    </row>
    <row r="650" spans="1:9" s="37" customFormat="1" ht="15.75">
      <c r="A650" s="11">
        <f>MOD(INT(A644),100)</f>
        <v>80</v>
      </c>
      <c r="B650" s="11">
        <f>A650</f>
        <v>80</v>
      </c>
      <c r="C650" s="11">
        <f t="shared" si="96"/>
        <v>8</v>
      </c>
      <c r="D650" s="11">
        <f t="shared" si="97"/>
        <v>0</v>
      </c>
      <c r="E650" s="11" t="str">
        <f t="shared" ca="1" si="98"/>
        <v xml:space="preserve">Eighty </v>
      </c>
      <c r="F650" s="11" t="str">
        <f ca="1">IF(D650&gt;0,INDIRECT("h"&amp;D650),"")</f>
        <v/>
      </c>
      <c r="G650" s="11"/>
      <c r="H650" s="11" t="s">
        <v>22</v>
      </c>
      <c r="I650" s="11" t="s">
        <v>23</v>
      </c>
    </row>
    <row r="651" spans="1:9" s="37" customFormat="1" ht="15.75">
      <c r="A651" s="12">
        <f>ROUND(A644-INT(A644),2)</f>
        <v>0.34</v>
      </c>
      <c r="B651" s="11">
        <f>INT(A651*100)</f>
        <v>34</v>
      </c>
      <c r="C651" s="11">
        <f t="shared" si="96"/>
        <v>3</v>
      </c>
      <c r="D651" s="11">
        <f t="shared" si="97"/>
        <v>4</v>
      </c>
      <c r="E651" s="11" t="str">
        <f t="shared" ca="1" si="98"/>
        <v xml:space="preserve">Thirty </v>
      </c>
      <c r="F651" s="11" t="str">
        <f ca="1">IF(D651&gt;0,INDIRECT("h"&amp;D651),"")</f>
        <v xml:space="preserve">Four </v>
      </c>
      <c r="G651" s="11"/>
      <c r="H651" s="11" t="s">
        <v>24</v>
      </c>
      <c r="I651" s="11" t="s">
        <v>25</v>
      </c>
    </row>
    <row r="652" spans="1:9" s="37" customFormat="1" ht="15.75">
      <c r="A652" s="11" t="s">
        <v>10</v>
      </c>
      <c r="B652" s="11"/>
      <c r="C652" s="11"/>
      <c r="D652" s="11"/>
      <c r="E652" s="11"/>
      <c r="F652" s="11"/>
      <c r="G652" s="11"/>
      <c r="H652" s="11" t="s">
        <v>27</v>
      </c>
      <c r="I652" s="11" t="s">
        <v>28</v>
      </c>
    </row>
    <row r="653" spans="1:9" s="37" customFormat="1" ht="15.75">
      <c r="A653" s="11" t="str">
        <f>IF(B646&gt;0,(E646&amp;F646&amp;"Corer "),"")</f>
        <v/>
      </c>
      <c r="B653" s="11"/>
      <c r="C653" s="11"/>
      <c r="D653" s="11"/>
      <c r="E653" s="11"/>
      <c r="F653" s="11"/>
      <c r="G653" s="11"/>
      <c r="H653" s="11" t="s">
        <v>29</v>
      </c>
      <c r="I653" s="11"/>
    </row>
    <row r="654" spans="1:9" s="37" customFormat="1" ht="15.75">
      <c r="A654" s="11" t="str">
        <f>IF(B647&gt;0,(E647&amp;F647&amp;"Lack "),"")</f>
        <v/>
      </c>
      <c r="B654" s="11"/>
      <c r="C654" s="11"/>
      <c r="D654" s="11"/>
      <c r="E654" s="11"/>
      <c r="F654" s="11"/>
      <c r="G654" s="11"/>
      <c r="H654" s="11" t="s">
        <v>30</v>
      </c>
      <c r="I654" s="11"/>
    </row>
    <row r="655" spans="1:9" s="37" customFormat="1" ht="15.75">
      <c r="A655" s="11" t="str">
        <f ca="1">IF(B648&gt;0,(E648&amp;F648&amp;"Thousand "),"")</f>
        <v xml:space="preserve">Four Thousand </v>
      </c>
      <c r="B655" s="11"/>
      <c r="C655" s="11"/>
      <c r="D655" s="11"/>
      <c r="E655" s="11"/>
      <c r="F655" s="11"/>
      <c r="G655" s="11"/>
      <c r="H655" s="11" t="s">
        <v>31</v>
      </c>
      <c r="I655" s="11"/>
    </row>
    <row r="656" spans="1:9" s="37" customFormat="1" ht="15.75">
      <c r="A656" s="11" t="str">
        <f ca="1">IF(B649&gt;0,(E649&amp;F649&amp;"Hundred "),"")</f>
        <v xml:space="preserve">Six Hundred </v>
      </c>
      <c r="B656" s="11"/>
      <c r="C656" s="11"/>
      <c r="D656" s="11"/>
      <c r="E656" s="11"/>
      <c r="F656" s="11"/>
      <c r="G656" s="11"/>
      <c r="H656" s="11" t="s">
        <v>32</v>
      </c>
      <c r="I656" s="11"/>
    </row>
    <row r="657" spans="1:9" s="37" customFormat="1" ht="15.75">
      <c r="A657" s="11" t="str">
        <f ca="1">IF(B650&gt;0,(E650&amp;F650),"")</f>
        <v xml:space="preserve">Eighty </v>
      </c>
      <c r="B657" s="11"/>
      <c r="C657" s="11"/>
      <c r="D657" s="11"/>
      <c r="E657" s="11"/>
      <c r="F657" s="11"/>
      <c r="G657" s="11"/>
      <c r="H657" s="11" t="s">
        <v>33</v>
      </c>
      <c r="I657" s="11"/>
    </row>
    <row r="658" spans="1:9" s="37" customFormat="1" ht="15.75">
      <c r="A658" s="11"/>
      <c r="B658" s="11"/>
      <c r="C658" s="11"/>
      <c r="D658" s="11"/>
      <c r="E658" s="11"/>
      <c r="F658" s="11"/>
      <c r="G658" s="11"/>
      <c r="H658" s="11" t="s">
        <v>34</v>
      </c>
      <c r="I658" s="11"/>
    </row>
    <row r="659" spans="1:9" s="37" customFormat="1" ht="15.75">
      <c r="A659" s="11" t="str">
        <f ca="1">IF(B651&gt;0,("and Paise "&amp;E651&amp;F651&amp;" "),"")</f>
        <v xml:space="preserve">and Paise Thirty Four  </v>
      </c>
      <c r="B659" s="11"/>
      <c r="C659" s="11"/>
      <c r="D659" s="11"/>
      <c r="E659" s="11"/>
      <c r="F659" s="11"/>
      <c r="G659" s="11"/>
      <c r="H659" s="11" t="s">
        <v>35</v>
      </c>
      <c r="I659" s="11"/>
    </row>
    <row r="660" spans="1:9" s="37" customFormat="1" ht="15.75">
      <c r="A660" s="11" t="s">
        <v>36</v>
      </c>
      <c r="B660" s="11"/>
      <c r="C660" s="11"/>
      <c r="D660" s="11"/>
      <c r="E660" s="11"/>
      <c r="F660" s="11"/>
      <c r="G660" s="11"/>
      <c r="H660" s="11" t="s">
        <v>37</v>
      </c>
      <c r="I660" s="11"/>
    </row>
    <row r="661" spans="1:9" s="37" customFormat="1" ht="15.75">
      <c r="A661" s="11"/>
      <c r="B661" s="11"/>
      <c r="C661" s="11"/>
      <c r="D661" s="11"/>
      <c r="E661" s="11"/>
      <c r="F661" s="11"/>
      <c r="G661" s="11"/>
      <c r="H661" s="11" t="s">
        <v>38</v>
      </c>
      <c r="I661" s="11"/>
    </row>
    <row r="662" spans="1:9" s="37" customFormat="1" ht="15.75">
      <c r="A662" s="25" t="str">
        <f ca="1">A652&amp;A653&amp;A654&amp;A655&amp;A656&amp;A657&amp;A658&amp;A659&amp;A660</f>
        <v>Rs.Four Thousand Six Hundred Eighty and Paise Thirty Four  Only.</v>
      </c>
      <c r="B662" s="25"/>
      <c r="C662" s="25"/>
      <c r="D662" s="25"/>
      <c r="E662" s="25"/>
      <c r="F662" s="25"/>
      <c r="G662" s="25"/>
      <c r="H662" s="8" t="s">
        <v>39</v>
      </c>
      <c r="I662" s="8"/>
    </row>
    <row r="663" spans="1:9" ht="15.75">
      <c r="A663" s="11"/>
      <c r="B663" s="11"/>
      <c r="C663" s="11"/>
      <c r="D663" s="11"/>
      <c r="E663" s="11"/>
      <c r="F663" s="11"/>
      <c r="G663" s="11"/>
      <c r="H663" s="11"/>
      <c r="I663" s="11"/>
    </row>
    <row r="664" spans="1:9" s="37" customFormat="1" ht="15.75">
      <c r="A664" s="7">
        <f>Sh.B.!D44</f>
        <v>3989.5</v>
      </c>
      <c r="B664" s="8"/>
      <c r="C664" s="8"/>
      <c r="D664" s="9"/>
      <c r="E664" s="10"/>
      <c r="F664" s="10"/>
      <c r="G664" s="10"/>
      <c r="H664" s="8" t="s">
        <v>11</v>
      </c>
      <c r="I664" s="8"/>
    </row>
    <row r="665" spans="1:9" s="37" customFormat="1" ht="15.75">
      <c r="A665" s="11"/>
      <c r="B665" s="11"/>
      <c r="C665" s="11"/>
      <c r="D665" s="11"/>
      <c r="E665" s="11"/>
      <c r="F665" s="11"/>
      <c r="G665" s="11"/>
      <c r="H665" s="11" t="s">
        <v>12</v>
      </c>
      <c r="I665" s="11" t="s">
        <v>13</v>
      </c>
    </row>
    <row r="666" spans="1:9" s="37" customFormat="1" ht="15.75">
      <c r="A666" s="11">
        <f>MOD(INT(A664-(A667+A668+A669+A670)),1000000000)</f>
        <v>0</v>
      </c>
      <c r="B666" s="11">
        <f>A666/10000000</f>
        <v>0</v>
      </c>
      <c r="C666" s="11">
        <f t="shared" ref="C666:C671" si="99">IF(B666&lt;19,B666,INT(B666/10))</f>
        <v>0</v>
      </c>
      <c r="D666" s="11">
        <f t="shared" ref="D666:D671" si="100">IF(B666&lt;19,0,MOD(B666,10))</f>
        <v>0</v>
      </c>
      <c r="E666" s="11" t="str">
        <f t="shared" ref="E666:E671" ca="1" si="101">IF(A666&gt;0,IF(B666&gt;19,INDIRECT("i"&amp;C666),INDIRECT("h"&amp;C666)),"")</f>
        <v/>
      </c>
      <c r="F666" s="11" t="str">
        <f ca="1">IF(D666&gt;0,INDIRECT("h"&amp;D666),"")</f>
        <v/>
      </c>
      <c r="G666" s="11"/>
      <c r="H666" s="11" t="s">
        <v>14</v>
      </c>
      <c r="I666" s="11" t="s">
        <v>15</v>
      </c>
    </row>
    <row r="667" spans="1:9" s="37" customFormat="1" ht="15.75">
      <c r="A667" s="11">
        <f>MOD(INT(A664-(A668+A669+A670)),10000000)</f>
        <v>0</v>
      </c>
      <c r="B667" s="11">
        <f>A667/100000</f>
        <v>0</v>
      </c>
      <c r="C667" s="11">
        <f t="shared" si="99"/>
        <v>0</v>
      </c>
      <c r="D667" s="11">
        <f t="shared" si="100"/>
        <v>0</v>
      </c>
      <c r="E667" s="11" t="str">
        <f t="shared" ca="1" si="101"/>
        <v/>
      </c>
      <c r="F667" s="11" t="str">
        <f ca="1">IF(D667&gt;0,INDIRECT("h"&amp;D667),"")</f>
        <v/>
      </c>
      <c r="G667" s="11"/>
      <c r="H667" s="11" t="s">
        <v>16</v>
      </c>
      <c r="I667" s="11" t="s">
        <v>17</v>
      </c>
    </row>
    <row r="668" spans="1:9" s="37" customFormat="1" ht="15.75">
      <c r="A668" s="11">
        <f>MOD(INT(A664-(A669+A670)),100000)</f>
        <v>3000</v>
      </c>
      <c r="B668" s="11">
        <f>A668/1000</f>
        <v>3</v>
      </c>
      <c r="C668" s="11">
        <f t="shared" si="99"/>
        <v>3</v>
      </c>
      <c r="D668" s="11">
        <f t="shared" si="100"/>
        <v>0</v>
      </c>
      <c r="E668" s="11" t="str">
        <f t="shared" ca="1" si="101"/>
        <v xml:space="preserve">Three </v>
      </c>
      <c r="F668" s="11" t="str">
        <f ca="1">IF(D668&gt;0,INDIRECT("h"&amp;D668),"")</f>
        <v/>
      </c>
      <c r="G668" s="11"/>
      <c r="H668" s="11" t="s">
        <v>18</v>
      </c>
      <c r="I668" s="11" t="s">
        <v>19</v>
      </c>
    </row>
    <row r="669" spans="1:9" s="37" customFormat="1" ht="15.75">
      <c r="A669" s="11">
        <f>MOD(INT(A664-A670),1000)</f>
        <v>900</v>
      </c>
      <c r="B669" s="11">
        <f>A669/100</f>
        <v>9</v>
      </c>
      <c r="C669" s="11">
        <f t="shared" si="99"/>
        <v>9</v>
      </c>
      <c r="D669" s="11">
        <f t="shared" si="100"/>
        <v>0</v>
      </c>
      <c r="E669" s="11" t="str">
        <f t="shared" ca="1" si="101"/>
        <v xml:space="preserve">Nine </v>
      </c>
      <c r="F669" s="11"/>
      <c r="G669" s="11"/>
      <c r="H669" s="11" t="s">
        <v>20</v>
      </c>
      <c r="I669" s="11" t="s">
        <v>21</v>
      </c>
    </row>
    <row r="670" spans="1:9" s="37" customFormat="1" ht="15.75">
      <c r="A670" s="11">
        <f>MOD(INT(A664),100)</f>
        <v>89</v>
      </c>
      <c r="B670" s="11">
        <f>A670</f>
        <v>89</v>
      </c>
      <c r="C670" s="11">
        <f t="shared" si="99"/>
        <v>8</v>
      </c>
      <c r="D670" s="11">
        <f t="shared" si="100"/>
        <v>9</v>
      </c>
      <c r="E670" s="11" t="str">
        <f t="shared" ca="1" si="101"/>
        <v xml:space="preserve">Eighty </v>
      </c>
      <c r="F670" s="11" t="str">
        <f ca="1">IF(D670&gt;0,INDIRECT("h"&amp;D670),"")</f>
        <v xml:space="preserve">Nine </v>
      </c>
      <c r="G670" s="11"/>
      <c r="H670" s="11" t="s">
        <v>22</v>
      </c>
      <c r="I670" s="11" t="s">
        <v>23</v>
      </c>
    </row>
    <row r="671" spans="1:9" s="37" customFormat="1" ht="15.75">
      <c r="A671" s="12">
        <f>ROUND(A664-INT(A664),2)</f>
        <v>0.5</v>
      </c>
      <c r="B671" s="11">
        <f>INT(A671*100)</f>
        <v>50</v>
      </c>
      <c r="C671" s="11">
        <f t="shared" si="99"/>
        <v>5</v>
      </c>
      <c r="D671" s="11">
        <f t="shared" si="100"/>
        <v>0</v>
      </c>
      <c r="E671" s="11" t="str">
        <f t="shared" ca="1" si="101"/>
        <v xml:space="preserve">Fifty </v>
      </c>
      <c r="F671" s="11" t="str">
        <f ca="1">IF(D671&gt;0,INDIRECT("h"&amp;D671),"")</f>
        <v/>
      </c>
      <c r="G671" s="11"/>
      <c r="H671" s="11" t="s">
        <v>24</v>
      </c>
      <c r="I671" s="11" t="s">
        <v>25</v>
      </c>
    </row>
    <row r="672" spans="1:9" s="37" customFormat="1" ht="15.75">
      <c r="A672" s="11" t="s">
        <v>10</v>
      </c>
      <c r="B672" s="11"/>
      <c r="C672" s="11"/>
      <c r="D672" s="11"/>
      <c r="E672" s="11"/>
      <c r="F672" s="11"/>
      <c r="G672" s="11"/>
      <c r="H672" s="11" t="s">
        <v>27</v>
      </c>
      <c r="I672" s="11" t="s">
        <v>28</v>
      </c>
    </row>
    <row r="673" spans="1:9" s="37" customFormat="1" ht="15.75">
      <c r="A673" s="11" t="str">
        <f>IF(B666&gt;0,(E666&amp;F666&amp;"Corer "),"")</f>
        <v/>
      </c>
      <c r="B673" s="11"/>
      <c r="C673" s="11"/>
      <c r="D673" s="11"/>
      <c r="E673" s="11"/>
      <c r="F673" s="11"/>
      <c r="G673" s="11"/>
      <c r="H673" s="11" t="s">
        <v>29</v>
      </c>
      <c r="I673" s="11"/>
    </row>
    <row r="674" spans="1:9" s="37" customFormat="1" ht="15.75">
      <c r="A674" s="11" t="str">
        <f>IF(B667&gt;0,(E667&amp;F667&amp;"Lack "),"")</f>
        <v/>
      </c>
      <c r="B674" s="11"/>
      <c r="C674" s="11"/>
      <c r="D674" s="11"/>
      <c r="E674" s="11"/>
      <c r="F674" s="11"/>
      <c r="G674" s="11"/>
      <c r="H674" s="11" t="s">
        <v>30</v>
      </c>
      <c r="I674" s="11"/>
    </row>
    <row r="675" spans="1:9" s="37" customFormat="1" ht="15.75">
      <c r="A675" s="11" t="str">
        <f ca="1">IF(B668&gt;0,(E668&amp;F668&amp;"Thousand "),"")</f>
        <v xml:space="preserve">Three Thousand </v>
      </c>
      <c r="B675" s="11"/>
      <c r="C675" s="11"/>
      <c r="D675" s="11"/>
      <c r="E675" s="11"/>
      <c r="F675" s="11"/>
      <c r="G675" s="11"/>
      <c r="H675" s="11" t="s">
        <v>31</v>
      </c>
      <c r="I675" s="11"/>
    </row>
    <row r="676" spans="1:9" s="37" customFormat="1" ht="15.75">
      <c r="A676" s="11" t="str">
        <f ca="1">IF(B669&gt;0,(E669&amp;F669&amp;"Hundred "),"")</f>
        <v xml:space="preserve">Nine Hundred </v>
      </c>
      <c r="B676" s="11"/>
      <c r="C676" s="11"/>
      <c r="D676" s="11"/>
      <c r="E676" s="11"/>
      <c r="F676" s="11"/>
      <c r="G676" s="11"/>
      <c r="H676" s="11" t="s">
        <v>32</v>
      </c>
      <c r="I676" s="11"/>
    </row>
    <row r="677" spans="1:9" s="37" customFormat="1" ht="15.75">
      <c r="A677" s="11" t="str">
        <f ca="1">IF(B670&gt;0,(E670&amp;F670),"")</f>
        <v xml:space="preserve">Eighty Nine </v>
      </c>
      <c r="B677" s="11"/>
      <c r="C677" s="11"/>
      <c r="D677" s="11"/>
      <c r="E677" s="11"/>
      <c r="F677" s="11"/>
      <c r="G677" s="11"/>
      <c r="H677" s="11" t="s">
        <v>33</v>
      </c>
      <c r="I677" s="11"/>
    </row>
    <row r="678" spans="1:9" s="37" customFormat="1" ht="15.75">
      <c r="A678" s="11"/>
      <c r="B678" s="11"/>
      <c r="C678" s="11"/>
      <c r="D678" s="11"/>
      <c r="E678" s="11"/>
      <c r="F678" s="11"/>
      <c r="G678" s="11"/>
      <c r="H678" s="11" t="s">
        <v>34</v>
      </c>
      <c r="I678" s="11"/>
    </row>
    <row r="679" spans="1:9" s="37" customFormat="1" ht="15.75">
      <c r="A679" s="11" t="str">
        <f ca="1">IF(B671&gt;0,("and Paise "&amp;E671&amp;F671&amp;" "),"")</f>
        <v xml:space="preserve">and Paise Fifty  </v>
      </c>
      <c r="B679" s="11"/>
      <c r="C679" s="11"/>
      <c r="D679" s="11"/>
      <c r="E679" s="11"/>
      <c r="F679" s="11"/>
      <c r="G679" s="11"/>
      <c r="H679" s="11" t="s">
        <v>35</v>
      </c>
      <c r="I679" s="11"/>
    </row>
    <row r="680" spans="1:9" s="37" customFormat="1" ht="15.75">
      <c r="A680" s="11" t="s">
        <v>36</v>
      </c>
      <c r="B680" s="11"/>
      <c r="C680" s="11"/>
      <c r="D680" s="11"/>
      <c r="E680" s="11"/>
      <c r="F680" s="11"/>
      <c r="G680" s="11"/>
      <c r="H680" s="11" t="s">
        <v>37</v>
      </c>
      <c r="I680" s="11"/>
    </row>
    <row r="681" spans="1:9" s="37" customFormat="1" ht="15.75">
      <c r="A681" s="11"/>
      <c r="B681" s="11"/>
      <c r="C681" s="11"/>
      <c r="D681" s="11"/>
      <c r="E681" s="11"/>
      <c r="F681" s="11"/>
      <c r="G681" s="11"/>
      <c r="H681" s="11" t="s">
        <v>38</v>
      </c>
      <c r="I681" s="11"/>
    </row>
    <row r="682" spans="1:9" s="37" customFormat="1" ht="15.75">
      <c r="A682" s="25" t="str">
        <f ca="1">A672&amp;A673&amp;A674&amp;A675&amp;A676&amp;A677&amp;A678&amp;A679&amp;A680</f>
        <v>Rs.Three Thousand Nine Hundred Eighty Nine and Paise Fifty  Only.</v>
      </c>
      <c r="B682" s="25"/>
      <c r="C682" s="25"/>
      <c r="D682" s="25"/>
      <c r="E682" s="25"/>
      <c r="F682" s="25"/>
      <c r="G682" s="25"/>
      <c r="H682" s="8" t="s">
        <v>39</v>
      </c>
      <c r="I682" s="8"/>
    </row>
    <row r="683" spans="1:9" ht="15.75">
      <c r="A683" s="11"/>
      <c r="B683" s="11"/>
      <c r="C683" s="11"/>
      <c r="D683" s="11"/>
      <c r="E683" s="11"/>
      <c r="F683" s="11"/>
      <c r="G683" s="11"/>
      <c r="H683" s="11"/>
      <c r="I683" s="11"/>
    </row>
    <row r="684" spans="1:9" ht="15.75">
      <c r="A684" s="11"/>
      <c r="B684" s="11"/>
      <c r="C684" s="11"/>
      <c r="D684" s="11"/>
      <c r="E684" s="11"/>
      <c r="F684" s="11"/>
      <c r="G684" s="11"/>
      <c r="H684" s="11"/>
      <c r="I684" s="11"/>
    </row>
    <row r="685" spans="1:9" s="37" customFormat="1" ht="15.75">
      <c r="A685" s="7">
        <f>Sh.B.!D45</f>
        <v>5048.99</v>
      </c>
      <c r="B685" s="8"/>
      <c r="C685" s="8"/>
      <c r="D685" s="9"/>
      <c r="E685" s="10"/>
      <c r="F685" s="10"/>
      <c r="G685" s="10"/>
      <c r="H685" s="8" t="s">
        <v>11</v>
      </c>
      <c r="I685" s="8"/>
    </row>
    <row r="686" spans="1:9" s="37" customFormat="1" ht="15.75">
      <c r="A686" s="11"/>
      <c r="B686" s="11"/>
      <c r="C686" s="11"/>
      <c r="D686" s="11"/>
      <c r="E686" s="11"/>
      <c r="F686" s="11"/>
      <c r="G686" s="11"/>
      <c r="H686" s="11" t="s">
        <v>12</v>
      </c>
      <c r="I686" s="11" t="s">
        <v>13</v>
      </c>
    </row>
    <row r="687" spans="1:9" s="37" customFormat="1" ht="15.75">
      <c r="A687" s="11">
        <f>MOD(INT(A685-(A688+A689+A690+A691)),1000000000)</f>
        <v>0</v>
      </c>
      <c r="B687" s="11">
        <f>A687/10000000</f>
        <v>0</v>
      </c>
      <c r="C687" s="11">
        <f t="shared" ref="C687:C692" si="102">IF(B687&lt;19,B687,INT(B687/10))</f>
        <v>0</v>
      </c>
      <c r="D687" s="11">
        <f t="shared" ref="D687:D692" si="103">IF(B687&lt;19,0,MOD(B687,10))</f>
        <v>0</v>
      </c>
      <c r="E687" s="11" t="str">
        <f t="shared" ref="E687:E692" ca="1" si="104">IF(A687&gt;0,IF(B687&gt;19,INDIRECT("i"&amp;C687),INDIRECT("h"&amp;C687)),"")</f>
        <v/>
      </c>
      <c r="F687" s="11" t="str">
        <f ca="1">IF(D687&gt;0,INDIRECT("h"&amp;D687),"")</f>
        <v/>
      </c>
      <c r="G687" s="11"/>
      <c r="H687" s="11" t="s">
        <v>14</v>
      </c>
      <c r="I687" s="11" t="s">
        <v>15</v>
      </c>
    </row>
    <row r="688" spans="1:9" s="37" customFormat="1" ht="15.75">
      <c r="A688" s="11">
        <f>MOD(INT(A685-(A689+A690+A691)),10000000)</f>
        <v>0</v>
      </c>
      <c r="B688" s="11">
        <f>A688/100000</f>
        <v>0</v>
      </c>
      <c r="C688" s="11">
        <f t="shared" si="102"/>
        <v>0</v>
      </c>
      <c r="D688" s="11">
        <f t="shared" si="103"/>
        <v>0</v>
      </c>
      <c r="E688" s="11" t="str">
        <f t="shared" ca="1" si="104"/>
        <v/>
      </c>
      <c r="F688" s="11" t="str">
        <f ca="1">IF(D688&gt;0,INDIRECT("h"&amp;D688),"")</f>
        <v/>
      </c>
      <c r="G688" s="11"/>
      <c r="H688" s="11" t="s">
        <v>16</v>
      </c>
      <c r="I688" s="11" t="s">
        <v>17</v>
      </c>
    </row>
    <row r="689" spans="1:9" s="37" customFormat="1" ht="15.75">
      <c r="A689" s="11">
        <f>MOD(INT(A685-(A690+A691)),100000)</f>
        <v>5000</v>
      </c>
      <c r="B689" s="11">
        <f>A689/1000</f>
        <v>5</v>
      </c>
      <c r="C689" s="11">
        <f t="shared" si="102"/>
        <v>5</v>
      </c>
      <c r="D689" s="11">
        <f t="shared" si="103"/>
        <v>0</v>
      </c>
      <c r="E689" s="11" t="str">
        <f t="shared" ca="1" si="104"/>
        <v xml:space="preserve">Five </v>
      </c>
      <c r="F689" s="11" t="str">
        <f ca="1">IF(D689&gt;0,INDIRECT("h"&amp;D689),"")</f>
        <v/>
      </c>
      <c r="G689" s="11"/>
      <c r="H689" s="11" t="s">
        <v>18</v>
      </c>
      <c r="I689" s="11" t="s">
        <v>19</v>
      </c>
    </row>
    <row r="690" spans="1:9" s="37" customFormat="1" ht="15.75">
      <c r="A690" s="11">
        <f>MOD(INT(A685-A691),1000)</f>
        <v>0</v>
      </c>
      <c r="B690" s="11">
        <f>A690/100</f>
        <v>0</v>
      </c>
      <c r="C690" s="11">
        <f t="shared" si="102"/>
        <v>0</v>
      </c>
      <c r="D690" s="11">
        <f t="shared" si="103"/>
        <v>0</v>
      </c>
      <c r="E690" s="11" t="str">
        <f t="shared" ca="1" si="104"/>
        <v/>
      </c>
      <c r="F690" s="11"/>
      <c r="G690" s="11"/>
      <c r="H690" s="11" t="s">
        <v>20</v>
      </c>
      <c r="I690" s="11" t="s">
        <v>21</v>
      </c>
    </row>
    <row r="691" spans="1:9" s="37" customFormat="1" ht="15.75">
      <c r="A691" s="11">
        <f>MOD(INT(A685),100)</f>
        <v>48</v>
      </c>
      <c r="B691" s="11">
        <f>A691</f>
        <v>48</v>
      </c>
      <c r="C691" s="11">
        <f t="shared" si="102"/>
        <v>4</v>
      </c>
      <c r="D691" s="11">
        <f t="shared" si="103"/>
        <v>8</v>
      </c>
      <c r="E691" s="11" t="str">
        <f t="shared" ca="1" si="104"/>
        <v xml:space="preserve">Fourty </v>
      </c>
      <c r="F691" s="11" t="str">
        <f ca="1">IF(D691&gt;0,INDIRECT("h"&amp;D691),"")</f>
        <v xml:space="preserve">Eight </v>
      </c>
      <c r="G691" s="11"/>
      <c r="H691" s="11" t="s">
        <v>22</v>
      </c>
      <c r="I691" s="11" t="s">
        <v>23</v>
      </c>
    </row>
    <row r="692" spans="1:9" s="37" customFormat="1" ht="15.75">
      <c r="A692" s="12">
        <f>ROUND(A685-INT(A685),2)</f>
        <v>0.99</v>
      </c>
      <c r="B692" s="11">
        <f>INT(A692*100)</f>
        <v>99</v>
      </c>
      <c r="C692" s="11">
        <f t="shared" si="102"/>
        <v>9</v>
      </c>
      <c r="D692" s="11">
        <f t="shared" si="103"/>
        <v>9</v>
      </c>
      <c r="E692" s="11" t="str">
        <f t="shared" ca="1" si="104"/>
        <v xml:space="preserve">Ninty </v>
      </c>
      <c r="F692" s="11" t="str">
        <f ca="1">IF(D692&gt;0,INDIRECT("h"&amp;D692),"")</f>
        <v xml:space="preserve">Nine </v>
      </c>
      <c r="G692" s="11"/>
      <c r="H692" s="11" t="s">
        <v>24</v>
      </c>
      <c r="I692" s="11" t="s">
        <v>25</v>
      </c>
    </row>
    <row r="693" spans="1:9" s="37" customFormat="1" ht="15.75">
      <c r="A693" s="11" t="s">
        <v>10</v>
      </c>
      <c r="B693" s="11"/>
      <c r="C693" s="11"/>
      <c r="D693" s="11"/>
      <c r="E693" s="11"/>
      <c r="F693" s="11"/>
      <c r="G693" s="11"/>
      <c r="H693" s="11" t="s">
        <v>27</v>
      </c>
      <c r="I693" s="11" t="s">
        <v>28</v>
      </c>
    </row>
    <row r="694" spans="1:9" s="37" customFormat="1" ht="15.75">
      <c r="A694" s="11" t="str">
        <f>IF(B687&gt;0,(E687&amp;F687&amp;"Corer "),"")</f>
        <v/>
      </c>
      <c r="B694" s="11"/>
      <c r="C694" s="11"/>
      <c r="D694" s="11"/>
      <c r="E694" s="11"/>
      <c r="F694" s="11"/>
      <c r="G694" s="11"/>
      <c r="H694" s="11" t="s">
        <v>29</v>
      </c>
      <c r="I694" s="11"/>
    </row>
    <row r="695" spans="1:9" s="37" customFormat="1" ht="15.75">
      <c r="A695" s="11" t="str">
        <f>IF(B688&gt;0,(E688&amp;F688&amp;"Lack "),"")</f>
        <v/>
      </c>
      <c r="B695" s="11"/>
      <c r="C695" s="11"/>
      <c r="D695" s="11"/>
      <c r="E695" s="11"/>
      <c r="F695" s="11"/>
      <c r="G695" s="11"/>
      <c r="H695" s="11" t="s">
        <v>30</v>
      </c>
      <c r="I695" s="11"/>
    </row>
    <row r="696" spans="1:9" s="37" customFormat="1" ht="15.75">
      <c r="A696" s="11" t="str">
        <f ca="1">IF(B689&gt;0,(E689&amp;F689&amp;"Thousand "),"")</f>
        <v xml:space="preserve">Five Thousand </v>
      </c>
      <c r="B696" s="11"/>
      <c r="C696" s="11"/>
      <c r="D696" s="11"/>
      <c r="E696" s="11"/>
      <c r="F696" s="11"/>
      <c r="G696" s="11"/>
      <c r="H696" s="11" t="s">
        <v>31</v>
      </c>
      <c r="I696" s="11"/>
    </row>
    <row r="697" spans="1:9" s="37" customFormat="1" ht="15.75">
      <c r="A697" s="11" t="str">
        <f>IF(B690&gt;0,(E690&amp;F690&amp;"Hundred "),"")</f>
        <v/>
      </c>
      <c r="B697" s="11"/>
      <c r="C697" s="11"/>
      <c r="D697" s="11"/>
      <c r="E697" s="11"/>
      <c r="F697" s="11"/>
      <c r="G697" s="11"/>
      <c r="H697" s="11" t="s">
        <v>32</v>
      </c>
      <c r="I697" s="11"/>
    </row>
    <row r="698" spans="1:9" s="37" customFormat="1" ht="15.75">
      <c r="A698" s="11" t="str">
        <f ca="1">IF(B691&gt;0,(E691&amp;F691),"")</f>
        <v xml:space="preserve">Fourty Eight </v>
      </c>
      <c r="B698" s="11"/>
      <c r="C698" s="11"/>
      <c r="D698" s="11"/>
      <c r="E698" s="11"/>
      <c r="F698" s="11"/>
      <c r="G698" s="11"/>
      <c r="H698" s="11" t="s">
        <v>33</v>
      </c>
      <c r="I698" s="11"/>
    </row>
    <row r="699" spans="1:9" s="37" customFormat="1" ht="15.75">
      <c r="A699" s="11"/>
      <c r="B699" s="11"/>
      <c r="C699" s="11"/>
      <c r="D699" s="11"/>
      <c r="E699" s="11"/>
      <c r="F699" s="11"/>
      <c r="G699" s="11"/>
      <c r="H699" s="11" t="s">
        <v>34</v>
      </c>
      <c r="I699" s="11"/>
    </row>
    <row r="700" spans="1:9" s="37" customFormat="1" ht="15.75">
      <c r="A700" s="11" t="str">
        <f ca="1">IF(B692&gt;0,("and Paise "&amp;E692&amp;F692&amp;" "),"")</f>
        <v xml:space="preserve">and Paise Ninty Nine  </v>
      </c>
      <c r="B700" s="11"/>
      <c r="C700" s="11"/>
      <c r="D700" s="11"/>
      <c r="E700" s="11"/>
      <c r="F700" s="11"/>
      <c r="G700" s="11"/>
      <c r="H700" s="11" t="s">
        <v>35</v>
      </c>
      <c r="I700" s="11"/>
    </row>
    <row r="701" spans="1:9" s="37" customFormat="1" ht="15.75">
      <c r="A701" s="11" t="s">
        <v>36</v>
      </c>
      <c r="B701" s="11"/>
      <c r="C701" s="11"/>
      <c r="D701" s="11"/>
      <c r="E701" s="11"/>
      <c r="F701" s="11"/>
      <c r="G701" s="11"/>
      <c r="H701" s="11" t="s">
        <v>37</v>
      </c>
      <c r="I701" s="11"/>
    </row>
    <row r="702" spans="1:9" s="37" customFormat="1" ht="15.75">
      <c r="A702" s="11"/>
      <c r="B702" s="11"/>
      <c r="C702" s="11"/>
      <c r="D702" s="11"/>
      <c r="E702" s="11"/>
      <c r="F702" s="11"/>
      <c r="G702" s="11"/>
      <c r="H702" s="11" t="s">
        <v>38</v>
      </c>
      <c r="I702" s="11"/>
    </row>
    <row r="703" spans="1:9" s="37" customFormat="1" ht="15.75">
      <c r="A703" s="25" t="str">
        <f ca="1">A693&amp;A694&amp;A695&amp;A696&amp;A697&amp;A698&amp;A699&amp;A700&amp;A701</f>
        <v>Rs.Five Thousand Fourty Eight and Paise Ninty Nine  Only.</v>
      </c>
      <c r="B703" s="25"/>
      <c r="C703" s="25"/>
      <c r="D703" s="25"/>
      <c r="E703" s="25"/>
      <c r="F703" s="25"/>
      <c r="G703" s="25"/>
      <c r="H703" s="8" t="s">
        <v>39</v>
      </c>
      <c r="I703" s="8"/>
    </row>
    <row r="704" spans="1:9" ht="15.75">
      <c r="A704" s="11"/>
      <c r="B704" s="11"/>
      <c r="C704" s="11"/>
      <c r="D704" s="11"/>
      <c r="E704" s="11"/>
      <c r="F704" s="11"/>
      <c r="G704" s="11"/>
      <c r="H704" s="11"/>
      <c r="I704" s="11"/>
    </row>
    <row r="705" spans="1:9" ht="15.75">
      <c r="A705" s="11"/>
      <c r="B705" s="11"/>
      <c r="C705" s="11"/>
      <c r="D705" s="11"/>
      <c r="E705" s="11"/>
      <c r="F705" s="11"/>
      <c r="G705" s="11"/>
      <c r="H705" s="11"/>
      <c r="I705" s="11"/>
    </row>
    <row r="706" spans="1:9" s="37" customFormat="1" ht="15.75">
      <c r="A706" s="7">
        <f>Sh.B.!D46</f>
        <v>4326.84</v>
      </c>
      <c r="B706" s="8"/>
      <c r="C706" s="8"/>
      <c r="D706" s="9"/>
      <c r="E706" s="10"/>
      <c r="F706" s="10"/>
      <c r="G706" s="10"/>
      <c r="H706" s="8" t="s">
        <v>11</v>
      </c>
      <c r="I706" s="8"/>
    </row>
    <row r="707" spans="1:9" s="37" customFormat="1" ht="15.75">
      <c r="A707" s="11"/>
      <c r="B707" s="11"/>
      <c r="C707" s="11"/>
      <c r="D707" s="11"/>
      <c r="E707" s="11"/>
      <c r="F707" s="11"/>
      <c r="G707" s="11"/>
      <c r="H707" s="11" t="s">
        <v>12</v>
      </c>
      <c r="I707" s="11" t="s">
        <v>13</v>
      </c>
    </row>
    <row r="708" spans="1:9" s="37" customFormat="1" ht="15.75">
      <c r="A708" s="11">
        <f>MOD(INT(A706-(A709+A710+A711+A712)),1000000000)</f>
        <v>0</v>
      </c>
      <c r="B708" s="11">
        <f>A708/10000000</f>
        <v>0</v>
      </c>
      <c r="C708" s="11">
        <f t="shared" ref="C708:C713" si="105">IF(B708&lt;19,B708,INT(B708/10))</f>
        <v>0</v>
      </c>
      <c r="D708" s="11">
        <f t="shared" ref="D708:D713" si="106">IF(B708&lt;19,0,MOD(B708,10))</f>
        <v>0</v>
      </c>
      <c r="E708" s="11" t="str">
        <f t="shared" ref="E708:E713" ca="1" si="107">IF(A708&gt;0,IF(B708&gt;19,INDIRECT("i"&amp;C708),INDIRECT("h"&amp;C708)),"")</f>
        <v/>
      </c>
      <c r="F708" s="11" t="str">
        <f ca="1">IF(D708&gt;0,INDIRECT("h"&amp;D708),"")</f>
        <v/>
      </c>
      <c r="G708" s="11"/>
      <c r="H708" s="11" t="s">
        <v>14</v>
      </c>
      <c r="I708" s="11" t="s">
        <v>15</v>
      </c>
    </row>
    <row r="709" spans="1:9" s="37" customFormat="1" ht="15.75">
      <c r="A709" s="11">
        <f>MOD(INT(A706-(A710+A711+A712)),10000000)</f>
        <v>0</v>
      </c>
      <c r="B709" s="11">
        <f>A709/100000</f>
        <v>0</v>
      </c>
      <c r="C709" s="11">
        <f t="shared" si="105"/>
        <v>0</v>
      </c>
      <c r="D709" s="11">
        <f t="shared" si="106"/>
        <v>0</v>
      </c>
      <c r="E709" s="11" t="str">
        <f t="shared" ca="1" si="107"/>
        <v/>
      </c>
      <c r="F709" s="11" t="str">
        <f ca="1">IF(D709&gt;0,INDIRECT("h"&amp;D709),"")</f>
        <v/>
      </c>
      <c r="G709" s="11"/>
      <c r="H709" s="11" t="s">
        <v>16</v>
      </c>
      <c r="I709" s="11" t="s">
        <v>17</v>
      </c>
    </row>
    <row r="710" spans="1:9" s="37" customFormat="1" ht="15.75">
      <c r="A710" s="11">
        <f>MOD(INT(A706-(A711+A712)),100000)</f>
        <v>4000</v>
      </c>
      <c r="B710" s="11">
        <f>A710/1000</f>
        <v>4</v>
      </c>
      <c r="C710" s="11">
        <f t="shared" si="105"/>
        <v>4</v>
      </c>
      <c r="D710" s="11">
        <f t="shared" si="106"/>
        <v>0</v>
      </c>
      <c r="E710" s="11" t="str">
        <f t="shared" ca="1" si="107"/>
        <v xml:space="preserve">Four </v>
      </c>
      <c r="F710" s="11" t="str">
        <f ca="1">IF(D710&gt;0,INDIRECT("h"&amp;D710),"")</f>
        <v/>
      </c>
      <c r="G710" s="11"/>
      <c r="H710" s="11" t="s">
        <v>18</v>
      </c>
      <c r="I710" s="11" t="s">
        <v>19</v>
      </c>
    </row>
    <row r="711" spans="1:9" s="37" customFormat="1" ht="15.75">
      <c r="A711" s="11">
        <f>MOD(INT(A706-A712),1000)</f>
        <v>300</v>
      </c>
      <c r="B711" s="11">
        <f>A711/100</f>
        <v>3</v>
      </c>
      <c r="C711" s="11">
        <f t="shared" si="105"/>
        <v>3</v>
      </c>
      <c r="D711" s="11">
        <f t="shared" si="106"/>
        <v>0</v>
      </c>
      <c r="E711" s="11" t="str">
        <f t="shared" ca="1" si="107"/>
        <v xml:space="preserve">Three </v>
      </c>
      <c r="F711" s="11"/>
      <c r="G711" s="11"/>
      <c r="H711" s="11" t="s">
        <v>20</v>
      </c>
      <c r="I711" s="11" t="s">
        <v>21</v>
      </c>
    </row>
    <row r="712" spans="1:9" s="37" customFormat="1" ht="15.75">
      <c r="A712" s="11">
        <f>MOD(INT(A706),100)</f>
        <v>26</v>
      </c>
      <c r="B712" s="11">
        <f>A712</f>
        <v>26</v>
      </c>
      <c r="C712" s="11">
        <f t="shared" si="105"/>
        <v>2</v>
      </c>
      <c r="D712" s="11">
        <f t="shared" si="106"/>
        <v>6</v>
      </c>
      <c r="E712" s="11" t="str">
        <f t="shared" ca="1" si="107"/>
        <v xml:space="preserve">Twenty </v>
      </c>
      <c r="F712" s="11" t="str">
        <f ca="1">IF(D712&gt;0,INDIRECT("h"&amp;D712),"")</f>
        <v xml:space="preserve">Six </v>
      </c>
      <c r="G712" s="11"/>
      <c r="H712" s="11" t="s">
        <v>22</v>
      </c>
      <c r="I712" s="11" t="s">
        <v>23</v>
      </c>
    </row>
    <row r="713" spans="1:9" s="37" customFormat="1" ht="15.75">
      <c r="A713" s="12">
        <f>ROUND(A706-INT(A706),2)</f>
        <v>0.84</v>
      </c>
      <c r="B713" s="11">
        <f>INT(A713*100)</f>
        <v>84</v>
      </c>
      <c r="C713" s="11">
        <f t="shared" si="105"/>
        <v>8</v>
      </c>
      <c r="D713" s="11">
        <f t="shared" si="106"/>
        <v>4</v>
      </c>
      <c r="E713" s="11" t="str">
        <f t="shared" ca="1" si="107"/>
        <v xml:space="preserve">Eighty </v>
      </c>
      <c r="F713" s="11" t="str">
        <f ca="1">IF(D713&gt;0,INDIRECT("h"&amp;D713),"")</f>
        <v xml:space="preserve">Four </v>
      </c>
      <c r="G713" s="11"/>
      <c r="H713" s="11" t="s">
        <v>24</v>
      </c>
      <c r="I713" s="11" t="s">
        <v>25</v>
      </c>
    </row>
    <row r="714" spans="1:9" s="37" customFormat="1" ht="15.75">
      <c r="A714" s="11" t="s">
        <v>10</v>
      </c>
      <c r="B714" s="11"/>
      <c r="C714" s="11"/>
      <c r="D714" s="11"/>
      <c r="E714" s="11"/>
      <c r="F714" s="11"/>
      <c r="G714" s="11"/>
      <c r="H714" s="11" t="s">
        <v>27</v>
      </c>
      <c r="I714" s="11" t="s">
        <v>28</v>
      </c>
    </row>
    <row r="715" spans="1:9" s="37" customFormat="1" ht="15.75">
      <c r="A715" s="11" t="str">
        <f>IF(B708&gt;0,(E708&amp;F708&amp;"Corer "),"")</f>
        <v/>
      </c>
      <c r="B715" s="11"/>
      <c r="C715" s="11"/>
      <c r="D715" s="11"/>
      <c r="E715" s="11"/>
      <c r="F715" s="11"/>
      <c r="G715" s="11"/>
      <c r="H715" s="11" t="s">
        <v>29</v>
      </c>
      <c r="I715" s="11"/>
    </row>
    <row r="716" spans="1:9" s="37" customFormat="1" ht="15.75">
      <c r="A716" s="11" t="str">
        <f>IF(B709&gt;0,(E709&amp;F709&amp;"Lack "),"")</f>
        <v/>
      </c>
      <c r="B716" s="11"/>
      <c r="C716" s="11"/>
      <c r="D716" s="11"/>
      <c r="E716" s="11"/>
      <c r="F716" s="11"/>
      <c r="G716" s="11"/>
      <c r="H716" s="11" t="s">
        <v>30</v>
      </c>
      <c r="I716" s="11"/>
    </row>
    <row r="717" spans="1:9" s="37" customFormat="1" ht="15.75">
      <c r="A717" s="11" t="str">
        <f ca="1">IF(B710&gt;0,(E710&amp;F710&amp;"Thousand "),"")</f>
        <v xml:space="preserve">Four Thousand </v>
      </c>
      <c r="B717" s="11"/>
      <c r="C717" s="11"/>
      <c r="D717" s="11"/>
      <c r="E717" s="11"/>
      <c r="F717" s="11"/>
      <c r="G717" s="11"/>
      <c r="H717" s="11" t="s">
        <v>31</v>
      </c>
      <c r="I717" s="11"/>
    </row>
    <row r="718" spans="1:9" s="37" customFormat="1" ht="15.75">
      <c r="A718" s="11" t="str">
        <f ca="1">IF(B711&gt;0,(E711&amp;F711&amp;"Hundred "),"")</f>
        <v xml:space="preserve">Three Hundred </v>
      </c>
      <c r="B718" s="11"/>
      <c r="C718" s="11"/>
      <c r="D718" s="11"/>
      <c r="E718" s="11"/>
      <c r="F718" s="11"/>
      <c r="G718" s="11"/>
      <c r="H718" s="11" t="s">
        <v>32</v>
      </c>
      <c r="I718" s="11"/>
    </row>
    <row r="719" spans="1:9" s="37" customFormat="1" ht="15.75">
      <c r="A719" s="11" t="str">
        <f ca="1">IF(B712&gt;0,(E712&amp;F712),"")</f>
        <v xml:space="preserve">Twenty Six </v>
      </c>
      <c r="B719" s="11"/>
      <c r="C719" s="11"/>
      <c r="D719" s="11"/>
      <c r="E719" s="11"/>
      <c r="F719" s="11"/>
      <c r="G719" s="11"/>
      <c r="H719" s="11" t="s">
        <v>33</v>
      </c>
      <c r="I719" s="11"/>
    </row>
    <row r="720" spans="1:9" s="37" customFormat="1" ht="15.75">
      <c r="A720" s="11"/>
      <c r="B720" s="11"/>
      <c r="C720" s="11"/>
      <c r="D720" s="11"/>
      <c r="E720" s="11"/>
      <c r="F720" s="11"/>
      <c r="G720" s="11"/>
      <c r="H720" s="11" t="s">
        <v>34</v>
      </c>
      <c r="I720" s="11"/>
    </row>
    <row r="721" spans="1:9" s="37" customFormat="1" ht="15.75">
      <c r="A721" s="11" t="str">
        <f ca="1">IF(B713&gt;0,("and Paise "&amp;E713&amp;F713&amp;" "),"")</f>
        <v xml:space="preserve">and Paise Eighty Four  </v>
      </c>
      <c r="B721" s="11"/>
      <c r="C721" s="11"/>
      <c r="D721" s="11"/>
      <c r="E721" s="11"/>
      <c r="F721" s="11"/>
      <c r="G721" s="11"/>
      <c r="H721" s="11" t="s">
        <v>35</v>
      </c>
      <c r="I721" s="11"/>
    </row>
    <row r="722" spans="1:9" s="37" customFormat="1" ht="15.75">
      <c r="A722" s="11" t="s">
        <v>36</v>
      </c>
      <c r="B722" s="11"/>
      <c r="C722" s="11"/>
      <c r="D722" s="11"/>
      <c r="E722" s="11"/>
      <c r="F722" s="11"/>
      <c r="G722" s="11"/>
      <c r="H722" s="11" t="s">
        <v>37</v>
      </c>
      <c r="I722" s="11"/>
    </row>
    <row r="723" spans="1:9" s="37" customFormat="1" ht="15.75">
      <c r="A723" s="11"/>
      <c r="B723" s="11"/>
      <c r="C723" s="11"/>
      <c r="D723" s="11"/>
      <c r="E723" s="11"/>
      <c r="F723" s="11"/>
      <c r="G723" s="11"/>
      <c r="H723" s="11" t="s">
        <v>38</v>
      </c>
      <c r="I723" s="11"/>
    </row>
    <row r="724" spans="1:9" s="37" customFormat="1" ht="15.75">
      <c r="A724" s="25" t="str">
        <f ca="1">A714&amp;A715&amp;A716&amp;A717&amp;A718&amp;A719&amp;A720&amp;A721&amp;A722</f>
        <v>Rs.Four Thousand Three Hundred Twenty Six and Paise Eighty Four  Only.</v>
      </c>
      <c r="B724" s="25"/>
      <c r="C724" s="25"/>
      <c r="D724" s="25"/>
      <c r="E724" s="25"/>
      <c r="F724" s="25"/>
      <c r="G724" s="25"/>
      <c r="H724" s="8" t="s">
        <v>39</v>
      </c>
      <c r="I724" s="8"/>
    </row>
    <row r="725" spans="1:9" ht="15.75">
      <c r="A725" s="11"/>
      <c r="B725" s="11"/>
      <c r="C725" s="11"/>
      <c r="D725" s="11"/>
      <c r="E725" s="11"/>
      <c r="F725" s="11"/>
      <c r="G725" s="11"/>
      <c r="H725" s="11"/>
      <c r="I725" s="11"/>
    </row>
    <row r="726" spans="1:9" ht="15.75">
      <c r="A726" s="11"/>
      <c r="B726" s="11"/>
      <c r="C726" s="11"/>
      <c r="D726" s="11"/>
      <c r="E726" s="11"/>
      <c r="F726" s="11"/>
      <c r="G726" s="11"/>
      <c r="H726" s="11"/>
      <c r="I726" s="11"/>
    </row>
    <row r="727" spans="1:9" s="37" customFormat="1" ht="15.75">
      <c r="A727" s="7">
        <f>Sh.B.!D47</f>
        <v>388.14</v>
      </c>
      <c r="B727" s="8"/>
      <c r="C727" s="8"/>
      <c r="D727" s="9"/>
      <c r="E727" s="10"/>
      <c r="F727" s="10"/>
      <c r="G727" s="10"/>
      <c r="H727" s="8" t="s">
        <v>11</v>
      </c>
      <c r="I727" s="8"/>
    </row>
    <row r="728" spans="1:9" s="37" customFormat="1" ht="15.75">
      <c r="A728" s="11"/>
      <c r="B728" s="11"/>
      <c r="C728" s="11"/>
      <c r="D728" s="11"/>
      <c r="E728" s="11"/>
      <c r="F728" s="11"/>
      <c r="G728" s="11"/>
      <c r="H728" s="11" t="s">
        <v>12</v>
      </c>
      <c r="I728" s="11" t="s">
        <v>13</v>
      </c>
    </row>
    <row r="729" spans="1:9" s="37" customFormat="1" ht="15.75">
      <c r="A729" s="11">
        <f>MOD(INT(A727-(A730+A731+A732+A733)),1000000000)</f>
        <v>0</v>
      </c>
      <c r="B729" s="11">
        <f>A729/10000000</f>
        <v>0</v>
      </c>
      <c r="C729" s="11">
        <f t="shared" ref="C729:C734" si="108">IF(B729&lt;19,B729,INT(B729/10))</f>
        <v>0</v>
      </c>
      <c r="D729" s="11">
        <f t="shared" ref="D729:D734" si="109">IF(B729&lt;19,0,MOD(B729,10))</f>
        <v>0</v>
      </c>
      <c r="E729" s="11" t="str">
        <f t="shared" ref="E729:E734" ca="1" si="110">IF(A729&gt;0,IF(B729&gt;19,INDIRECT("i"&amp;C729),INDIRECT("h"&amp;C729)),"")</f>
        <v/>
      </c>
      <c r="F729" s="11" t="str">
        <f ca="1">IF(D729&gt;0,INDIRECT("h"&amp;D729),"")</f>
        <v/>
      </c>
      <c r="G729" s="11"/>
      <c r="H729" s="11" t="s">
        <v>14</v>
      </c>
      <c r="I729" s="11" t="s">
        <v>15</v>
      </c>
    </row>
    <row r="730" spans="1:9" s="37" customFormat="1" ht="15.75">
      <c r="A730" s="11">
        <f>MOD(INT(A727-(A731+A732+A733)),10000000)</f>
        <v>0</v>
      </c>
      <c r="B730" s="11">
        <f>A730/100000</f>
        <v>0</v>
      </c>
      <c r="C730" s="11">
        <f t="shared" si="108"/>
        <v>0</v>
      </c>
      <c r="D730" s="11">
        <f t="shared" si="109"/>
        <v>0</v>
      </c>
      <c r="E730" s="11" t="str">
        <f t="shared" ca="1" si="110"/>
        <v/>
      </c>
      <c r="F730" s="11" t="str">
        <f ca="1">IF(D730&gt;0,INDIRECT("h"&amp;D730),"")</f>
        <v/>
      </c>
      <c r="G730" s="11"/>
      <c r="H730" s="11" t="s">
        <v>16</v>
      </c>
      <c r="I730" s="11" t="s">
        <v>17</v>
      </c>
    </row>
    <row r="731" spans="1:9" s="37" customFormat="1" ht="15.75">
      <c r="A731" s="11">
        <f>MOD(INT(A727-(A732+A733)),100000)</f>
        <v>0</v>
      </c>
      <c r="B731" s="11">
        <f>A731/1000</f>
        <v>0</v>
      </c>
      <c r="C731" s="11">
        <f t="shared" si="108"/>
        <v>0</v>
      </c>
      <c r="D731" s="11">
        <f t="shared" si="109"/>
        <v>0</v>
      </c>
      <c r="E731" s="11" t="str">
        <f t="shared" ca="1" si="110"/>
        <v/>
      </c>
      <c r="F731" s="11" t="str">
        <f ca="1">IF(D731&gt;0,INDIRECT("h"&amp;D731),"")</f>
        <v/>
      </c>
      <c r="G731" s="11"/>
      <c r="H731" s="11" t="s">
        <v>18</v>
      </c>
      <c r="I731" s="11" t="s">
        <v>19</v>
      </c>
    </row>
    <row r="732" spans="1:9" s="37" customFormat="1" ht="15.75">
      <c r="A732" s="11">
        <f>MOD(INT(A727-A733),1000)</f>
        <v>300</v>
      </c>
      <c r="B732" s="11">
        <f>A732/100</f>
        <v>3</v>
      </c>
      <c r="C732" s="11">
        <f t="shared" si="108"/>
        <v>3</v>
      </c>
      <c r="D732" s="11">
        <f t="shared" si="109"/>
        <v>0</v>
      </c>
      <c r="E732" s="11" t="str">
        <f t="shared" ca="1" si="110"/>
        <v xml:space="preserve">Three </v>
      </c>
      <c r="F732" s="11"/>
      <c r="G732" s="11"/>
      <c r="H732" s="11" t="s">
        <v>20</v>
      </c>
      <c r="I732" s="11" t="s">
        <v>21</v>
      </c>
    </row>
    <row r="733" spans="1:9" s="37" customFormat="1" ht="15.75">
      <c r="A733" s="11">
        <f>MOD(INT(A727),100)</f>
        <v>88</v>
      </c>
      <c r="B733" s="11">
        <f>A733</f>
        <v>88</v>
      </c>
      <c r="C733" s="11">
        <f t="shared" si="108"/>
        <v>8</v>
      </c>
      <c r="D733" s="11">
        <f t="shared" si="109"/>
        <v>8</v>
      </c>
      <c r="E733" s="11" t="str">
        <f t="shared" ca="1" si="110"/>
        <v xml:space="preserve">Eighty </v>
      </c>
      <c r="F733" s="11" t="str">
        <f ca="1">IF(D733&gt;0,INDIRECT("h"&amp;D733),"")</f>
        <v xml:space="preserve">Eight </v>
      </c>
      <c r="G733" s="11"/>
      <c r="H733" s="11" t="s">
        <v>22</v>
      </c>
      <c r="I733" s="11" t="s">
        <v>23</v>
      </c>
    </row>
    <row r="734" spans="1:9" s="37" customFormat="1" ht="15.75">
      <c r="A734" s="12">
        <f>ROUND(A727-INT(A727),2)</f>
        <v>0.14000000000000001</v>
      </c>
      <c r="B734" s="11">
        <f>INT(A734*100)</f>
        <v>14</v>
      </c>
      <c r="C734" s="11">
        <f t="shared" si="108"/>
        <v>14</v>
      </c>
      <c r="D734" s="11">
        <f t="shared" si="109"/>
        <v>0</v>
      </c>
      <c r="E734" s="11" t="str">
        <f t="shared" ca="1" si="110"/>
        <v xml:space="preserve">Fourteen </v>
      </c>
      <c r="F734" s="11" t="str">
        <f ca="1">IF(D734&gt;0,INDIRECT("h"&amp;D734),"")</f>
        <v/>
      </c>
      <c r="G734" s="11"/>
      <c r="H734" s="11" t="s">
        <v>24</v>
      </c>
      <c r="I734" s="11" t="s">
        <v>25</v>
      </c>
    </row>
    <row r="735" spans="1:9" s="37" customFormat="1" ht="15.75">
      <c r="A735" s="11" t="s">
        <v>10</v>
      </c>
      <c r="B735" s="11"/>
      <c r="C735" s="11"/>
      <c r="D735" s="11"/>
      <c r="E735" s="11"/>
      <c r="F735" s="11"/>
      <c r="G735" s="11"/>
      <c r="H735" s="11" t="s">
        <v>27</v>
      </c>
      <c r="I735" s="11" t="s">
        <v>28</v>
      </c>
    </row>
    <row r="736" spans="1:9" s="37" customFormat="1" ht="15.75">
      <c r="A736" s="11" t="str">
        <f>IF(B729&gt;0,(E729&amp;F729&amp;"Corer "),"")</f>
        <v/>
      </c>
      <c r="B736" s="11"/>
      <c r="C736" s="11"/>
      <c r="D736" s="11"/>
      <c r="E736" s="11"/>
      <c r="F736" s="11"/>
      <c r="G736" s="11"/>
      <c r="H736" s="11" t="s">
        <v>29</v>
      </c>
      <c r="I736" s="11"/>
    </row>
    <row r="737" spans="1:9" s="37" customFormat="1" ht="15.75">
      <c r="A737" s="11" t="str">
        <f>IF(B730&gt;0,(E730&amp;F730&amp;"Lack "),"")</f>
        <v/>
      </c>
      <c r="B737" s="11"/>
      <c r="C737" s="11"/>
      <c r="D737" s="11"/>
      <c r="E737" s="11"/>
      <c r="F737" s="11"/>
      <c r="G737" s="11"/>
      <c r="H737" s="11" t="s">
        <v>30</v>
      </c>
      <c r="I737" s="11"/>
    </row>
    <row r="738" spans="1:9" s="37" customFormat="1" ht="15.75">
      <c r="A738" s="11" t="str">
        <f>IF(B731&gt;0,(E731&amp;F731&amp;"Thousand "),"")</f>
        <v/>
      </c>
      <c r="B738" s="11"/>
      <c r="C738" s="11"/>
      <c r="D738" s="11"/>
      <c r="E738" s="11"/>
      <c r="F738" s="11"/>
      <c r="G738" s="11"/>
      <c r="H738" s="11" t="s">
        <v>31</v>
      </c>
      <c r="I738" s="11"/>
    </row>
    <row r="739" spans="1:9" s="37" customFormat="1" ht="15.75">
      <c r="A739" s="11" t="str">
        <f ca="1">IF(B732&gt;0,(E732&amp;F732&amp;"Hundred "),"")</f>
        <v xml:space="preserve">Three Hundred </v>
      </c>
      <c r="B739" s="11"/>
      <c r="C739" s="11"/>
      <c r="D739" s="11"/>
      <c r="E739" s="11"/>
      <c r="F739" s="11"/>
      <c r="G739" s="11"/>
      <c r="H739" s="11" t="s">
        <v>32</v>
      </c>
      <c r="I739" s="11"/>
    </row>
    <row r="740" spans="1:9" s="37" customFormat="1" ht="15.75">
      <c r="A740" s="11" t="str">
        <f ca="1">IF(B733&gt;0,(E733&amp;F733),"")</f>
        <v xml:space="preserve">Eighty Eight </v>
      </c>
      <c r="B740" s="11"/>
      <c r="C740" s="11"/>
      <c r="D740" s="11"/>
      <c r="E740" s="11"/>
      <c r="F740" s="11"/>
      <c r="G740" s="11"/>
      <c r="H740" s="11" t="s">
        <v>33</v>
      </c>
      <c r="I740" s="11"/>
    </row>
    <row r="741" spans="1:9" s="37" customFormat="1" ht="15.75">
      <c r="A741" s="11"/>
      <c r="B741" s="11"/>
      <c r="C741" s="11"/>
      <c r="D741" s="11"/>
      <c r="E741" s="11"/>
      <c r="F741" s="11"/>
      <c r="G741" s="11"/>
      <c r="H741" s="11" t="s">
        <v>34</v>
      </c>
      <c r="I741" s="11"/>
    </row>
    <row r="742" spans="1:9" s="37" customFormat="1" ht="15.75">
      <c r="A742" s="11" t="str">
        <f ca="1">IF(B734&gt;0,("and Paise "&amp;E734&amp;F734&amp;" "),"")</f>
        <v xml:space="preserve">and Paise Fourteen  </v>
      </c>
      <c r="B742" s="11"/>
      <c r="C742" s="11"/>
      <c r="D742" s="11"/>
      <c r="E742" s="11"/>
      <c r="F742" s="11"/>
      <c r="G742" s="11"/>
      <c r="H742" s="11" t="s">
        <v>35</v>
      </c>
      <c r="I742" s="11"/>
    </row>
    <row r="743" spans="1:9" s="37" customFormat="1" ht="15.75">
      <c r="A743" s="11" t="s">
        <v>36</v>
      </c>
      <c r="B743" s="11"/>
      <c r="C743" s="11"/>
      <c r="D743" s="11"/>
      <c r="E743" s="11"/>
      <c r="F743" s="11"/>
      <c r="G743" s="11"/>
      <c r="H743" s="11" t="s">
        <v>37</v>
      </c>
      <c r="I743" s="11"/>
    </row>
    <row r="744" spans="1:9" s="37" customFormat="1" ht="15.75">
      <c r="A744" s="11"/>
      <c r="B744" s="11"/>
      <c r="C744" s="11"/>
      <c r="D744" s="11"/>
      <c r="E744" s="11"/>
      <c r="F744" s="11"/>
      <c r="G744" s="11"/>
      <c r="H744" s="11" t="s">
        <v>38</v>
      </c>
      <c r="I744" s="11"/>
    </row>
    <row r="745" spans="1:9" s="37" customFormat="1" ht="15.75">
      <c r="A745" s="25" t="str">
        <f ca="1">A735&amp;A736&amp;A737&amp;A738&amp;A739&amp;A740&amp;A741&amp;A742&amp;A743</f>
        <v>Rs.Three Hundred Eighty Eight and Paise Fourteen  Only.</v>
      </c>
      <c r="B745" s="25"/>
      <c r="C745" s="25"/>
      <c r="D745" s="25"/>
      <c r="E745" s="25"/>
      <c r="F745" s="25"/>
      <c r="G745" s="25"/>
      <c r="H745" s="8" t="s">
        <v>39</v>
      </c>
      <c r="I745" s="8"/>
    </row>
    <row r="746" spans="1:9" ht="15.75">
      <c r="A746" s="11"/>
      <c r="B746" s="11"/>
      <c r="C746" s="11"/>
      <c r="D746" s="11"/>
      <c r="E746" s="11"/>
      <c r="F746" s="11"/>
      <c r="G746" s="11"/>
      <c r="H746" s="11"/>
      <c r="I746" s="11"/>
    </row>
    <row r="747" spans="1:9" ht="15.75">
      <c r="A747" s="12"/>
      <c r="B747" s="11"/>
      <c r="C747" s="11"/>
      <c r="D747" s="11"/>
      <c r="E747" s="11"/>
      <c r="F747" s="11"/>
      <c r="G747" s="11"/>
      <c r="H747" s="11"/>
      <c r="I747" s="11"/>
    </row>
    <row r="748" spans="1:9" s="37" customFormat="1" ht="15.75">
      <c r="A748" s="7">
        <f>Sh.B.!D48</f>
        <v>454.95</v>
      </c>
      <c r="B748" s="8"/>
      <c r="C748" s="8"/>
      <c r="D748" s="9"/>
      <c r="E748" s="10"/>
      <c r="F748" s="10"/>
      <c r="G748" s="10"/>
      <c r="H748" s="8" t="s">
        <v>11</v>
      </c>
      <c r="I748" s="8"/>
    </row>
    <row r="749" spans="1:9" s="37" customFormat="1" ht="15.75">
      <c r="A749" s="11"/>
      <c r="B749" s="11"/>
      <c r="C749" s="11"/>
      <c r="D749" s="11"/>
      <c r="E749" s="11"/>
      <c r="F749" s="11"/>
      <c r="G749" s="11"/>
      <c r="H749" s="11" t="s">
        <v>12</v>
      </c>
      <c r="I749" s="11" t="s">
        <v>13</v>
      </c>
    </row>
    <row r="750" spans="1:9" s="37" customFormat="1" ht="15.75">
      <c r="A750" s="11">
        <f>MOD(INT(A748-(A751+A752+A753+A754)),1000000000)</f>
        <v>0</v>
      </c>
      <c r="B750" s="11">
        <f>A750/10000000</f>
        <v>0</v>
      </c>
      <c r="C750" s="11">
        <f t="shared" ref="C750:C755" si="111">IF(B750&lt;19,B750,INT(B750/10))</f>
        <v>0</v>
      </c>
      <c r="D750" s="11">
        <f t="shared" ref="D750:D755" si="112">IF(B750&lt;19,0,MOD(B750,10))</f>
        <v>0</v>
      </c>
      <c r="E750" s="11" t="str">
        <f t="shared" ref="E750:E755" ca="1" si="113">IF(A750&gt;0,IF(B750&gt;19,INDIRECT("i"&amp;C750),INDIRECT("h"&amp;C750)),"")</f>
        <v/>
      </c>
      <c r="F750" s="11" t="str">
        <f ca="1">IF(D750&gt;0,INDIRECT("h"&amp;D750),"")</f>
        <v/>
      </c>
      <c r="G750" s="11"/>
      <c r="H750" s="11" t="s">
        <v>14</v>
      </c>
      <c r="I750" s="11" t="s">
        <v>15</v>
      </c>
    </row>
    <row r="751" spans="1:9" s="37" customFormat="1" ht="15.75">
      <c r="A751" s="11">
        <f>MOD(INT(A748-(A752+A753+A754)),10000000)</f>
        <v>0</v>
      </c>
      <c r="B751" s="11">
        <f>A751/100000</f>
        <v>0</v>
      </c>
      <c r="C751" s="11">
        <f t="shared" si="111"/>
        <v>0</v>
      </c>
      <c r="D751" s="11">
        <f t="shared" si="112"/>
        <v>0</v>
      </c>
      <c r="E751" s="11" t="str">
        <f t="shared" ca="1" si="113"/>
        <v/>
      </c>
      <c r="F751" s="11" t="str">
        <f ca="1">IF(D751&gt;0,INDIRECT("h"&amp;D751),"")</f>
        <v/>
      </c>
      <c r="G751" s="11"/>
      <c r="H751" s="11" t="s">
        <v>16</v>
      </c>
      <c r="I751" s="11" t="s">
        <v>17</v>
      </c>
    </row>
    <row r="752" spans="1:9" s="37" customFormat="1" ht="15.75">
      <c r="A752" s="11">
        <f>MOD(INT(A748-(A753+A754)),100000)</f>
        <v>0</v>
      </c>
      <c r="B752" s="11">
        <f>A752/1000</f>
        <v>0</v>
      </c>
      <c r="C752" s="11">
        <f t="shared" si="111"/>
        <v>0</v>
      </c>
      <c r="D752" s="11">
        <f t="shared" si="112"/>
        <v>0</v>
      </c>
      <c r="E752" s="11" t="str">
        <f t="shared" ca="1" si="113"/>
        <v/>
      </c>
      <c r="F752" s="11" t="str">
        <f ca="1">IF(D752&gt;0,INDIRECT("h"&amp;D752),"")</f>
        <v/>
      </c>
      <c r="G752" s="11"/>
      <c r="H752" s="11" t="s">
        <v>18</v>
      </c>
      <c r="I752" s="11" t="s">
        <v>19</v>
      </c>
    </row>
    <row r="753" spans="1:9" s="37" customFormat="1" ht="15.75">
      <c r="A753" s="11">
        <f>MOD(INT(A748-A754),1000)</f>
        <v>400</v>
      </c>
      <c r="B753" s="11">
        <f>A753/100</f>
        <v>4</v>
      </c>
      <c r="C753" s="11">
        <f t="shared" si="111"/>
        <v>4</v>
      </c>
      <c r="D753" s="11">
        <f t="shared" si="112"/>
        <v>0</v>
      </c>
      <c r="E753" s="11" t="str">
        <f t="shared" ca="1" si="113"/>
        <v xml:space="preserve">Four </v>
      </c>
      <c r="F753" s="11"/>
      <c r="G753" s="11"/>
      <c r="H753" s="11" t="s">
        <v>20</v>
      </c>
      <c r="I753" s="11" t="s">
        <v>21</v>
      </c>
    </row>
    <row r="754" spans="1:9" s="37" customFormat="1" ht="15.75">
      <c r="A754" s="11">
        <f>MOD(INT(A748),100)</f>
        <v>54</v>
      </c>
      <c r="B754" s="11">
        <f>A754</f>
        <v>54</v>
      </c>
      <c r="C754" s="11">
        <f t="shared" si="111"/>
        <v>5</v>
      </c>
      <c r="D754" s="11">
        <f t="shared" si="112"/>
        <v>4</v>
      </c>
      <c r="E754" s="11" t="str">
        <f t="shared" ca="1" si="113"/>
        <v xml:space="preserve">Fifty </v>
      </c>
      <c r="F754" s="11" t="str">
        <f ca="1">IF(D754&gt;0,INDIRECT("h"&amp;D754),"")</f>
        <v xml:space="preserve">Four </v>
      </c>
      <c r="G754" s="11"/>
      <c r="H754" s="11" t="s">
        <v>22</v>
      </c>
      <c r="I754" s="11" t="s">
        <v>23</v>
      </c>
    </row>
    <row r="755" spans="1:9" s="37" customFormat="1" ht="15.75">
      <c r="A755" s="12">
        <f>ROUND(A748-INT(A748),2)</f>
        <v>0.95</v>
      </c>
      <c r="B755" s="11">
        <f>INT(A755*100)</f>
        <v>95</v>
      </c>
      <c r="C755" s="11">
        <f t="shared" si="111"/>
        <v>9</v>
      </c>
      <c r="D755" s="11">
        <f t="shared" si="112"/>
        <v>5</v>
      </c>
      <c r="E755" s="11" t="str">
        <f t="shared" ca="1" si="113"/>
        <v xml:space="preserve">Ninty </v>
      </c>
      <c r="F755" s="11" t="str">
        <f ca="1">IF(D755&gt;0,INDIRECT("h"&amp;D755),"")</f>
        <v xml:space="preserve">Five </v>
      </c>
      <c r="G755" s="11"/>
      <c r="H755" s="11" t="s">
        <v>24</v>
      </c>
      <c r="I755" s="11" t="s">
        <v>25</v>
      </c>
    </row>
    <row r="756" spans="1:9" s="37" customFormat="1" ht="15.75">
      <c r="A756" s="11" t="s">
        <v>10</v>
      </c>
      <c r="B756" s="11"/>
      <c r="C756" s="11"/>
      <c r="D756" s="11"/>
      <c r="E756" s="11"/>
      <c r="F756" s="11"/>
      <c r="G756" s="11"/>
      <c r="H756" s="11" t="s">
        <v>27</v>
      </c>
      <c r="I756" s="11" t="s">
        <v>28</v>
      </c>
    </row>
    <row r="757" spans="1:9" s="37" customFormat="1" ht="15.75">
      <c r="A757" s="11" t="str">
        <f>IF(B750&gt;0,(E750&amp;F750&amp;"Corer "),"")</f>
        <v/>
      </c>
      <c r="B757" s="11"/>
      <c r="C757" s="11"/>
      <c r="D757" s="11"/>
      <c r="E757" s="11"/>
      <c r="F757" s="11"/>
      <c r="G757" s="11"/>
      <c r="H757" s="11" t="s">
        <v>29</v>
      </c>
      <c r="I757" s="11"/>
    </row>
    <row r="758" spans="1:9" s="37" customFormat="1" ht="15.75">
      <c r="A758" s="11" t="str">
        <f>IF(B751&gt;0,(E751&amp;F751&amp;"Lack "),"")</f>
        <v/>
      </c>
      <c r="B758" s="11"/>
      <c r="C758" s="11"/>
      <c r="D758" s="11"/>
      <c r="E758" s="11"/>
      <c r="F758" s="11"/>
      <c r="G758" s="11"/>
      <c r="H758" s="11" t="s">
        <v>30</v>
      </c>
      <c r="I758" s="11"/>
    </row>
    <row r="759" spans="1:9" s="37" customFormat="1" ht="15.75">
      <c r="A759" s="11" t="str">
        <f>IF(B752&gt;0,(E752&amp;F752&amp;"Thousand "),"")</f>
        <v/>
      </c>
      <c r="B759" s="11"/>
      <c r="C759" s="11"/>
      <c r="D759" s="11"/>
      <c r="E759" s="11"/>
      <c r="F759" s="11"/>
      <c r="G759" s="11"/>
      <c r="H759" s="11" t="s">
        <v>31</v>
      </c>
      <c r="I759" s="11"/>
    </row>
    <row r="760" spans="1:9" s="37" customFormat="1" ht="15.75">
      <c r="A760" s="11" t="str">
        <f ca="1">IF(B753&gt;0,(E753&amp;F753&amp;"Hundred "),"")</f>
        <v xml:space="preserve">Four Hundred </v>
      </c>
      <c r="B760" s="11"/>
      <c r="C760" s="11"/>
      <c r="D760" s="11"/>
      <c r="E760" s="11"/>
      <c r="F760" s="11"/>
      <c r="G760" s="11"/>
      <c r="H760" s="11" t="s">
        <v>32</v>
      </c>
      <c r="I760" s="11"/>
    </row>
    <row r="761" spans="1:9" s="37" customFormat="1" ht="15.75">
      <c r="A761" s="11" t="str">
        <f ca="1">IF(B754&gt;0,(E754&amp;F754),"")</f>
        <v xml:space="preserve">Fifty Four </v>
      </c>
      <c r="B761" s="11"/>
      <c r="C761" s="11"/>
      <c r="D761" s="11"/>
      <c r="E761" s="11"/>
      <c r="F761" s="11"/>
      <c r="G761" s="11"/>
      <c r="H761" s="11" t="s">
        <v>33</v>
      </c>
      <c r="I761" s="11"/>
    </row>
    <row r="762" spans="1:9" s="37" customFormat="1" ht="15.75">
      <c r="A762" s="11"/>
      <c r="B762" s="11"/>
      <c r="C762" s="11"/>
      <c r="D762" s="11"/>
      <c r="E762" s="11"/>
      <c r="F762" s="11"/>
      <c r="G762" s="11"/>
      <c r="H762" s="11" t="s">
        <v>34</v>
      </c>
      <c r="I762" s="11"/>
    </row>
    <row r="763" spans="1:9" s="37" customFormat="1" ht="15.75">
      <c r="A763" s="11" t="str">
        <f ca="1">IF(B755&gt;0,("and Paise "&amp;E755&amp;F755&amp;" "),"")</f>
        <v xml:space="preserve">and Paise Ninty Five  </v>
      </c>
      <c r="B763" s="11"/>
      <c r="C763" s="11"/>
      <c r="D763" s="11"/>
      <c r="E763" s="11"/>
      <c r="F763" s="11"/>
      <c r="G763" s="11"/>
      <c r="H763" s="11" t="s">
        <v>35</v>
      </c>
      <c r="I763" s="11"/>
    </row>
    <row r="764" spans="1:9" s="37" customFormat="1" ht="15.75">
      <c r="A764" s="11" t="s">
        <v>36</v>
      </c>
      <c r="B764" s="11"/>
      <c r="C764" s="11"/>
      <c r="D764" s="11"/>
      <c r="E764" s="11"/>
      <c r="F764" s="11"/>
      <c r="G764" s="11"/>
      <c r="H764" s="11" t="s">
        <v>37</v>
      </c>
      <c r="I764" s="11"/>
    </row>
    <row r="765" spans="1:9" s="37" customFormat="1" ht="15.75">
      <c r="A765" s="11"/>
      <c r="B765" s="11"/>
      <c r="C765" s="11"/>
      <c r="D765" s="11"/>
      <c r="E765" s="11"/>
      <c r="F765" s="11"/>
      <c r="G765" s="11"/>
      <c r="H765" s="11" t="s">
        <v>38</v>
      </c>
      <c r="I765" s="11"/>
    </row>
    <row r="766" spans="1:9" s="37" customFormat="1" ht="15.75">
      <c r="A766" s="25" t="str">
        <f ca="1">A756&amp;A757&amp;A758&amp;A759&amp;A760&amp;A761&amp;A762&amp;A763&amp;A764</f>
        <v>Rs.Four Hundred Fifty Four and Paise Ninty Five  Only.</v>
      </c>
      <c r="B766" s="25"/>
      <c r="C766" s="25"/>
      <c r="D766" s="25"/>
      <c r="E766" s="25"/>
      <c r="F766" s="25"/>
      <c r="G766" s="25"/>
      <c r="H766" s="8" t="s">
        <v>39</v>
      </c>
      <c r="I766" s="8"/>
    </row>
    <row r="767" spans="1:9" ht="15.75">
      <c r="A767" s="12"/>
      <c r="B767" s="11"/>
      <c r="C767" s="11"/>
      <c r="D767" s="11"/>
      <c r="E767" s="11"/>
      <c r="F767" s="11"/>
      <c r="G767" s="11"/>
      <c r="H767" s="11"/>
      <c r="I767" s="11"/>
    </row>
    <row r="768" spans="1:9" ht="15.75">
      <c r="A768" s="11"/>
      <c r="B768" s="11"/>
      <c r="C768" s="11"/>
      <c r="D768" s="11"/>
      <c r="E768" s="11"/>
      <c r="F768" s="11"/>
      <c r="G768" s="11"/>
      <c r="H768" s="11"/>
      <c r="I768" s="11"/>
    </row>
    <row r="769" spans="1:9" s="37" customFormat="1" ht="15.75">
      <c r="A769" s="7">
        <f>Sh.B.!D49</f>
        <v>547.22</v>
      </c>
      <c r="B769" s="8"/>
      <c r="C769" s="8"/>
      <c r="D769" s="9"/>
      <c r="E769" s="10"/>
      <c r="F769" s="10"/>
      <c r="G769" s="10"/>
      <c r="H769" s="8" t="s">
        <v>11</v>
      </c>
      <c r="I769" s="8"/>
    </row>
    <row r="770" spans="1:9" s="37" customFormat="1" ht="15.75">
      <c r="A770" s="11"/>
      <c r="B770" s="11"/>
      <c r="C770" s="11"/>
      <c r="D770" s="11"/>
      <c r="E770" s="11"/>
      <c r="F770" s="11"/>
      <c r="G770" s="11"/>
      <c r="H770" s="11" t="s">
        <v>12</v>
      </c>
      <c r="I770" s="11" t="s">
        <v>13</v>
      </c>
    </row>
    <row r="771" spans="1:9" s="37" customFormat="1" ht="15.75">
      <c r="A771" s="11">
        <f>MOD(INT(A769-(A772+A773+A774+A775)),1000000000)</f>
        <v>0</v>
      </c>
      <c r="B771" s="11">
        <f>A771/10000000</f>
        <v>0</v>
      </c>
      <c r="C771" s="11">
        <f t="shared" ref="C771:C776" si="114">IF(B771&lt;19,B771,INT(B771/10))</f>
        <v>0</v>
      </c>
      <c r="D771" s="11">
        <f t="shared" ref="D771:D776" si="115">IF(B771&lt;19,0,MOD(B771,10))</f>
        <v>0</v>
      </c>
      <c r="E771" s="11" t="str">
        <f t="shared" ref="E771:E776" ca="1" si="116">IF(A771&gt;0,IF(B771&gt;19,INDIRECT("i"&amp;C771),INDIRECT("h"&amp;C771)),"")</f>
        <v/>
      </c>
      <c r="F771" s="11" t="str">
        <f ca="1">IF(D771&gt;0,INDIRECT("h"&amp;D771),"")</f>
        <v/>
      </c>
      <c r="G771" s="11"/>
      <c r="H771" s="11" t="s">
        <v>14</v>
      </c>
      <c r="I771" s="11" t="s">
        <v>15</v>
      </c>
    </row>
    <row r="772" spans="1:9" s="37" customFormat="1" ht="15.75">
      <c r="A772" s="11">
        <f>MOD(INT(A769-(A773+A774+A775)),10000000)</f>
        <v>0</v>
      </c>
      <c r="B772" s="11">
        <f>A772/100000</f>
        <v>0</v>
      </c>
      <c r="C772" s="11">
        <f t="shared" si="114"/>
        <v>0</v>
      </c>
      <c r="D772" s="11">
        <f t="shared" si="115"/>
        <v>0</v>
      </c>
      <c r="E772" s="11" t="str">
        <f t="shared" ca="1" si="116"/>
        <v/>
      </c>
      <c r="F772" s="11" t="str">
        <f ca="1">IF(D772&gt;0,INDIRECT("h"&amp;D772),"")</f>
        <v/>
      </c>
      <c r="G772" s="11"/>
      <c r="H772" s="11" t="s">
        <v>16</v>
      </c>
      <c r="I772" s="11" t="s">
        <v>17</v>
      </c>
    </row>
    <row r="773" spans="1:9" s="37" customFormat="1" ht="15.75">
      <c r="A773" s="11">
        <f>MOD(INT(A769-(A774+A775)),100000)</f>
        <v>0</v>
      </c>
      <c r="B773" s="11">
        <f>A773/1000</f>
        <v>0</v>
      </c>
      <c r="C773" s="11">
        <f t="shared" si="114"/>
        <v>0</v>
      </c>
      <c r="D773" s="11">
        <f t="shared" si="115"/>
        <v>0</v>
      </c>
      <c r="E773" s="11" t="str">
        <f t="shared" ca="1" si="116"/>
        <v/>
      </c>
      <c r="F773" s="11" t="str">
        <f ca="1">IF(D773&gt;0,INDIRECT("h"&amp;D773),"")</f>
        <v/>
      </c>
      <c r="G773" s="11"/>
      <c r="H773" s="11" t="s">
        <v>18</v>
      </c>
      <c r="I773" s="11" t="s">
        <v>19</v>
      </c>
    </row>
    <row r="774" spans="1:9" s="37" customFormat="1" ht="15.75">
      <c r="A774" s="11">
        <f>MOD(INT(A769-A775),1000)</f>
        <v>500</v>
      </c>
      <c r="B774" s="11">
        <f>A774/100</f>
        <v>5</v>
      </c>
      <c r="C774" s="11">
        <f t="shared" si="114"/>
        <v>5</v>
      </c>
      <c r="D774" s="11">
        <f t="shared" si="115"/>
        <v>0</v>
      </c>
      <c r="E774" s="11" t="str">
        <f t="shared" ca="1" si="116"/>
        <v xml:space="preserve">Five </v>
      </c>
      <c r="F774" s="11"/>
      <c r="G774" s="11"/>
      <c r="H774" s="11" t="s">
        <v>20</v>
      </c>
      <c r="I774" s="11" t="s">
        <v>21</v>
      </c>
    </row>
    <row r="775" spans="1:9" s="37" customFormat="1" ht="15.75">
      <c r="A775" s="11">
        <f>MOD(INT(A769),100)</f>
        <v>47</v>
      </c>
      <c r="B775" s="11">
        <f>A775</f>
        <v>47</v>
      </c>
      <c r="C775" s="11">
        <f t="shared" si="114"/>
        <v>4</v>
      </c>
      <c r="D775" s="11">
        <f t="shared" si="115"/>
        <v>7</v>
      </c>
      <c r="E775" s="11" t="str">
        <f t="shared" ca="1" si="116"/>
        <v xml:space="preserve">Fourty </v>
      </c>
      <c r="F775" s="11" t="str">
        <f ca="1">IF(D775&gt;0,INDIRECT("h"&amp;D775),"")</f>
        <v xml:space="preserve">Seven </v>
      </c>
      <c r="G775" s="11"/>
      <c r="H775" s="11" t="s">
        <v>22</v>
      </c>
      <c r="I775" s="11" t="s">
        <v>23</v>
      </c>
    </row>
    <row r="776" spans="1:9" s="37" customFormat="1" ht="15.75">
      <c r="A776" s="12">
        <f>ROUND(A769-INT(A769),2)</f>
        <v>0.22</v>
      </c>
      <c r="B776" s="11">
        <f>INT(A776*100)</f>
        <v>22</v>
      </c>
      <c r="C776" s="11">
        <f t="shared" si="114"/>
        <v>2</v>
      </c>
      <c r="D776" s="11">
        <f t="shared" si="115"/>
        <v>2</v>
      </c>
      <c r="E776" s="11" t="str">
        <f t="shared" ca="1" si="116"/>
        <v xml:space="preserve">Twenty </v>
      </c>
      <c r="F776" s="11" t="str">
        <f ca="1">IF(D776&gt;0,INDIRECT("h"&amp;D776),"")</f>
        <v xml:space="preserve">Two </v>
      </c>
      <c r="G776" s="11"/>
      <c r="H776" s="11" t="s">
        <v>24</v>
      </c>
      <c r="I776" s="11" t="s">
        <v>25</v>
      </c>
    </row>
    <row r="777" spans="1:9" s="37" customFormat="1" ht="15.75">
      <c r="A777" s="11" t="s">
        <v>10</v>
      </c>
      <c r="B777" s="11"/>
      <c r="C777" s="11"/>
      <c r="D777" s="11"/>
      <c r="E777" s="11"/>
      <c r="F777" s="11"/>
      <c r="G777" s="11"/>
      <c r="H777" s="11" t="s">
        <v>27</v>
      </c>
      <c r="I777" s="11" t="s">
        <v>28</v>
      </c>
    </row>
    <row r="778" spans="1:9" s="37" customFormat="1" ht="15.75">
      <c r="A778" s="11" t="str">
        <f>IF(B771&gt;0,(E771&amp;F771&amp;"Corer "),"")</f>
        <v/>
      </c>
      <c r="B778" s="11"/>
      <c r="C778" s="11"/>
      <c r="D778" s="11"/>
      <c r="E778" s="11"/>
      <c r="F778" s="11"/>
      <c r="G778" s="11"/>
      <c r="H778" s="11" t="s">
        <v>29</v>
      </c>
      <c r="I778" s="11"/>
    </row>
    <row r="779" spans="1:9" s="37" customFormat="1" ht="15.75">
      <c r="A779" s="11" t="str">
        <f>IF(B772&gt;0,(E772&amp;F772&amp;"Lack "),"")</f>
        <v/>
      </c>
      <c r="B779" s="11"/>
      <c r="C779" s="11"/>
      <c r="D779" s="11"/>
      <c r="E779" s="11"/>
      <c r="F779" s="11"/>
      <c r="G779" s="11"/>
      <c r="H779" s="11" t="s">
        <v>30</v>
      </c>
      <c r="I779" s="11"/>
    </row>
    <row r="780" spans="1:9" s="37" customFormat="1" ht="15.75">
      <c r="A780" s="11" t="str">
        <f>IF(B773&gt;0,(E773&amp;F773&amp;"Thousand "),"")</f>
        <v/>
      </c>
      <c r="B780" s="11"/>
      <c r="C780" s="11"/>
      <c r="D780" s="11"/>
      <c r="E780" s="11"/>
      <c r="F780" s="11"/>
      <c r="G780" s="11"/>
      <c r="H780" s="11" t="s">
        <v>31</v>
      </c>
      <c r="I780" s="11"/>
    </row>
    <row r="781" spans="1:9" s="37" customFormat="1" ht="15.75">
      <c r="A781" s="11" t="str">
        <f ca="1">IF(B774&gt;0,(E774&amp;F774&amp;"Hundred "),"")</f>
        <v xml:space="preserve">Five Hundred </v>
      </c>
      <c r="B781" s="11"/>
      <c r="C781" s="11"/>
      <c r="D781" s="11"/>
      <c r="E781" s="11"/>
      <c r="F781" s="11"/>
      <c r="G781" s="11"/>
      <c r="H781" s="11" t="s">
        <v>32</v>
      </c>
      <c r="I781" s="11"/>
    </row>
    <row r="782" spans="1:9" s="37" customFormat="1" ht="15.75">
      <c r="A782" s="11" t="str">
        <f ca="1">IF(B775&gt;0,(E775&amp;F775),"")</f>
        <v xml:space="preserve">Fourty Seven </v>
      </c>
      <c r="B782" s="11"/>
      <c r="C782" s="11"/>
      <c r="D782" s="11"/>
      <c r="E782" s="11"/>
      <c r="F782" s="11"/>
      <c r="G782" s="11"/>
      <c r="H782" s="11" t="s">
        <v>33</v>
      </c>
      <c r="I782" s="11"/>
    </row>
    <row r="783" spans="1:9" s="37" customFormat="1" ht="15.75">
      <c r="A783" s="11"/>
      <c r="B783" s="11"/>
      <c r="C783" s="11"/>
      <c r="D783" s="11"/>
      <c r="E783" s="11"/>
      <c r="F783" s="11"/>
      <c r="G783" s="11"/>
      <c r="H783" s="11" t="s">
        <v>34</v>
      </c>
      <c r="I783" s="11"/>
    </row>
    <row r="784" spans="1:9" s="37" customFormat="1" ht="15.75">
      <c r="A784" s="11" t="str">
        <f ca="1">IF(B776&gt;0,("and Paise "&amp;E776&amp;F776&amp;" "),"")</f>
        <v xml:space="preserve">and Paise Twenty Two  </v>
      </c>
      <c r="B784" s="11"/>
      <c r="C784" s="11"/>
      <c r="D784" s="11"/>
      <c r="E784" s="11"/>
      <c r="F784" s="11"/>
      <c r="G784" s="11"/>
      <c r="H784" s="11" t="s">
        <v>35</v>
      </c>
      <c r="I784" s="11"/>
    </row>
    <row r="785" spans="1:9" s="37" customFormat="1" ht="15.75">
      <c r="A785" s="11" t="s">
        <v>36</v>
      </c>
      <c r="B785" s="11"/>
      <c r="C785" s="11"/>
      <c r="D785" s="11"/>
      <c r="E785" s="11"/>
      <c r="F785" s="11"/>
      <c r="G785" s="11"/>
      <c r="H785" s="11" t="s">
        <v>37</v>
      </c>
      <c r="I785" s="11"/>
    </row>
    <row r="786" spans="1:9" s="37" customFormat="1" ht="15.75">
      <c r="A786" s="11"/>
      <c r="B786" s="11"/>
      <c r="C786" s="11"/>
      <c r="D786" s="11"/>
      <c r="E786" s="11"/>
      <c r="F786" s="11"/>
      <c r="G786" s="11"/>
      <c r="H786" s="11" t="s">
        <v>38</v>
      </c>
      <c r="I786" s="11"/>
    </row>
    <row r="787" spans="1:9" s="37" customFormat="1" ht="15.75">
      <c r="A787" s="25" t="str">
        <f ca="1">A777&amp;A778&amp;A779&amp;A780&amp;A781&amp;A782&amp;A783&amp;A784&amp;A785</f>
        <v>Rs.Five Hundred Fourty Seven and Paise Twenty Two  Only.</v>
      </c>
      <c r="B787" s="25"/>
      <c r="C787" s="25"/>
      <c r="D787" s="25"/>
      <c r="E787" s="25"/>
      <c r="F787" s="25"/>
      <c r="G787" s="25"/>
      <c r="H787" s="8" t="s">
        <v>39</v>
      </c>
      <c r="I787" s="8"/>
    </row>
    <row r="791" spans="1:9" s="37" customFormat="1" ht="15.75">
      <c r="A791" s="7">
        <f>Sh.B.!D50</f>
        <v>388.06</v>
      </c>
      <c r="B791" s="8"/>
      <c r="C791" s="8"/>
      <c r="D791" s="9"/>
      <c r="E791" s="10"/>
      <c r="F791" s="10"/>
      <c r="G791" s="10"/>
      <c r="H791" s="8" t="s">
        <v>11</v>
      </c>
      <c r="I791" s="8"/>
    </row>
    <row r="792" spans="1:9" s="37" customFormat="1" ht="15.75">
      <c r="A792" s="11"/>
      <c r="B792" s="11"/>
      <c r="C792" s="11"/>
      <c r="D792" s="11"/>
      <c r="E792" s="11"/>
      <c r="F792" s="11"/>
      <c r="G792" s="11"/>
      <c r="H792" s="11" t="s">
        <v>12</v>
      </c>
      <c r="I792" s="11" t="s">
        <v>13</v>
      </c>
    </row>
    <row r="793" spans="1:9" s="37" customFormat="1" ht="15.75">
      <c r="A793" s="11">
        <f>MOD(INT(A791-(A794+A795+A796+A797)),1000000000)</f>
        <v>0</v>
      </c>
      <c r="B793" s="11">
        <f>A793/10000000</f>
        <v>0</v>
      </c>
      <c r="C793" s="11">
        <f t="shared" ref="C793:C798" si="117">IF(B793&lt;19,B793,INT(B793/10))</f>
        <v>0</v>
      </c>
      <c r="D793" s="11">
        <f t="shared" ref="D793:D798" si="118">IF(B793&lt;19,0,MOD(B793,10))</f>
        <v>0</v>
      </c>
      <c r="E793" s="11" t="str">
        <f t="shared" ref="E793:E798" ca="1" si="119">IF(A793&gt;0,IF(B793&gt;19,INDIRECT("i"&amp;C793),INDIRECT("h"&amp;C793)),"")</f>
        <v/>
      </c>
      <c r="F793" s="11" t="str">
        <f ca="1">IF(D793&gt;0,INDIRECT("h"&amp;D793),"")</f>
        <v/>
      </c>
      <c r="G793" s="11"/>
      <c r="H793" s="11" t="s">
        <v>14</v>
      </c>
      <c r="I793" s="11" t="s">
        <v>15</v>
      </c>
    </row>
    <row r="794" spans="1:9" s="37" customFormat="1" ht="15.75">
      <c r="A794" s="11">
        <f>MOD(INT(A791-(A795+A796+A797)),10000000)</f>
        <v>0</v>
      </c>
      <c r="B794" s="11">
        <f>A794/100000</f>
        <v>0</v>
      </c>
      <c r="C794" s="11">
        <f t="shared" si="117"/>
        <v>0</v>
      </c>
      <c r="D794" s="11">
        <f t="shared" si="118"/>
        <v>0</v>
      </c>
      <c r="E794" s="11" t="str">
        <f t="shared" ca="1" si="119"/>
        <v/>
      </c>
      <c r="F794" s="11" t="str">
        <f ca="1">IF(D794&gt;0,INDIRECT("h"&amp;D794),"")</f>
        <v/>
      </c>
      <c r="G794" s="11"/>
      <c r="H794" s="11" t="s">
        <v>16</v>
      </c>
      <c r="I794" s="11" t="s">
        <v>17</v>
      </c>
    </row>
    <row r="795" spans="1:9" s="37" customFormat="1" ht="15.75">
      <c r="A795" s="11">
        <f>MOD(INT(A791-(A796+A797)),100000)</f>
        <v>0</v>
      </c>
      <c r="B795" s="11">
        <f>A795/1000</f>
        <v>0</v>
      </c>
      <c r="C795" s="11">
        <f t="shared" si="117"/>
        <v>0</v>
      </c>
      <c r="D795" s="11">
        <f t="shared" si="118"/>
        <v>0</v>
      </c>
      <c r="E795" s="11" t="str">
        <f t="shared" ca="1" si="119"/>
        <v/>
      </c>
      <c r="F795" s="11" t="str">
        <f ca="1">IF(D795&gt;0,INDIRECT("h"&amp;D795),"")</f>
        <v/>
      </c>
      <c r="G795" s="11"/>
      <c r="H795" s="11" t="s">
        <v>18</v>
      </c>
      <c r="I795" s="11" t="s">
        <v>19</v>
      </c>
    </row>
    <row r="796" spans="1:9" s="37" customFormat="1" ht="15.75">
      <c r="A796" s="11">
        <f>MOD(INT(A791-A797),1000)</f>
        <v>300</v>
      </c>
      <c r="B796" s="11">
        <f>A796/100</f>
        <v>3</v>
      </c>
      <c r="C796" s="11">
        <f t="shared" si="117"/>
        <v>3</v>
      </c>
      <c r="D796" s="11">
        <f t="shared" si="118"/>
        <v>0</v>
      </c>
      <c r="E796" s="11" t="str">
        <f t="shared" ca="1" si="119"/>
        <v xml:space="preserve">Three </v>
      </c>
      <c r="F796" s="11"/>
      <c r="G796" s="11"/>
      <c r="H796" s="11" t="s">
        <v>20</v>
      </c>
      <c r="I796" s="11" t="s">
        <v>21</v>
      </c>
    </row>
    <row r="797" spans="1:9" s="37" customFormat="1" ht="15.75">
      <c r="A797" s="11">
        <f>MOD(INT(A791),100)</f>
        <v>88</v>
      </c>
      <c r="B797" s="11">
        <f>A797</f>
        <v>88</v>
      </c>
      <c r="C797" s="11">
        <f t="shared" si="117"/>
        <v>8</v>
      </c>
      <c r="D797" s="11">
        <f t="shared" si="118"/>
        <v>8</v>
      </c>
      <c r="E797" s="11" t="str">
        <f t="shared" ca="1" si="119"/>
        <v xml:space="preserve">Eighty </v>
      </c>
      <c r="F797" s="11" t="str">
        <f ca="1">IF(D797&gt;0,INDIRECT("h"&amp;D797),"")</f>
        <v xml:space="preserve">Eight </v>
      </c>
      <c r="G797" s="11"/>
      <c r="H797" s="11" t="s">
        <v>22</v>
      </c>
      <c r="I797" s="11" t="s">
        <v>23</v>
      </c>
    </row>
    <row r="798" spans="1:9" s="37" customFormat="1" ht="15.75">
      <c r="A798" s="12">
        <f>ROUND(A791-INT(A791),2)</f>
        <v>0.06</v>
      </c>
      <c r="B798" s="11">
        <f>INT(A798*100)</f>
        <v>6</v>
      </c>
      <c r="C798" s="11">
        <f t="shared" si="117"/>
        <v>6</v>
      </c>
      <c r="D798" s="11">
        <f t="shared" si="118"/>
        <v>0</v>
      </c>
      <c r="E798" s="11" t="str">
        <f t="shared" ca="1" si="119"/>
        <v xml:space="preserve">Six </v>
      </c>
      <c r="F798" s="11" t="str">
        <f ca="1">IF(D798&gt;0,INDIRECT("h"&amp;D798),"")</f>
        <v/>
      </c>
      <c r="G798" s="11"/>
      <c r="H798" s="11" t="s">
        <v>24</v>
      </c>
      <c r="I798" s="11" t="s">
        <v>25</v>
      </c>
    </row>
    <row r="799" spans="1:9" s="37" customFormat="1" ht="15.75">
      <c r="A799" s="11" t="s">
        <v>10</v>
      </c>
      <c r="B799" s="11"/>
      <c r="C799" s="11"/>
      <c r="D799" s="11"/>
      <c r="E799" s="11"/>
      <c r="F799" s="11"/>
      <c r="G799" s="11"/>
      <c r="H799" s="11" t="s">
        <v>27</v>
      </c>
      <c r="I799" s="11" t="s">
        <v>28</v>
      </c>
    </row>
    <row r="800" spans="1:9" s="37" customFormat="1" ht="15.75">
      <c r="A800" s="11" t="str">
        <f>IF(B793&gt;0,(E793&amp;F793&amp;"Corer "),"")</f>
        <v/>
      </c>
      <c r="B800" s="11"/>
      <c r="C800" s="11"/>
      <c r="D800" s="11"/>
      <c r="E800" s="11"/>
      <c r="F800" s="11"/>
      <c r="G800" s="11"/>
      <c r="H800" s="11" t="s">
        <v>29</v>
      </c>
      <c r="I800" s="11"/>
    </row>
    <row r="801" spans="1:9" s="37" customFormat="1" ht="15.75">
      <c r="A801" s="11" t="str">
        <f>IF(B794&gt;0,(E794&amp;F794&amp;"Lack "),"")</f>
        <v/>
      </c>
      <c r="B801" s="11"/>
      <c r="C801" s="11"/>
      <c r="D801" s="11"/>
      <c r="E801" s="11"/>
      <c r="F801" s="11"/>
      <c r="G801" s="11"/>
      <c r="H801" s="11" t="s">
        <v>30</v>
      </c>
      <c r="I801" s="11"/>
    </row>
    <row r="802" spans="1:9" s="37" customFormat="1" ht="15.75">
      <c r="A802" s="11" t="str">
        <f>IF(B795&gt;0,(E795&amp;F795&amp;"Thousand "),"")</f>
        <v/>
      </c>
      <c r="B802" s="11"/>
      <c r="C802" s="11"/>
      <c r="D802" s="11"/>
      <c r="E802" s="11"/>
      <c r="F802" s="11"/>
      <c r="G802" s="11"/>
      <c r="H802" s="11" t="s">
        <v>31</v>
      </c>
      <c r="I802" s="11"/>
    </row>
    <row r="803" spans="1:9" s="37" customFormat="1" ht="15.75">
      <c r="A803" s="11" t="str">
        <f ca="1">IF(B796&gt;0,(E796&amp;F796&amp;"Hundred "),"")</f>
        <v xml:space="preserve">Three Hundred </v>
      </c>
      <c r="B803" s="11"/>
      <c r="C803" s="11"/>
      <c r="D803" s="11"/>
      <c r="E803" s="11"/>
      <c r="F803" s="11"/>
      <c r="G803" s="11"/>
      <c r="H803" s="11" t="s">
        <v>32</v>
      </c>
      <c r="I803" s="11"/>
    </row>
    <row r="804" spans="1:9" s="37" customFormat="1" ht="15.75">
      <c r="A804" s="11" t="str">
        <f ca="1">IF(B797&gt;0,(E797&amp;F797),"")</f>
        <v xml:space="preserve">Eighty Eight </v>
      </c>
      <c r="B804" s="11"/>
      <c r="C804" s="11"/>
      <c r="D804" s="11"/>
      <c r="E804" s="11"/>
      <c r="F804" s="11"/>
      <c r="G804" s="11"/>
      <c r="H804" s="11" t="s">
        <v>33</v>
      </c>
      <c r="I804" s="11"/>
    </row>
    <row r="805" spans="1:9" s="37" customFormat="1" ht="15.75">
      <c r="A805" s="11"/>
      <c r="B805" s="11"/>
      <c r="C805" s="11"/>
      <c r="D805" s="11"/>
      <c r="E805" s="11"/>
      <c r="F805" s="11"/>
      <c r="G805" s="11"/>
      <c r="H805" s="11" t="s">
        <v>34</v>
      </c>
      <c r="I805" s="11"/>
    </row>
    <row r="806" spans="1:9" s="37" customFormat="1" ht="15.75">
      <c r="A806" s="11" t="str">
        <f ca="1">IF(B798&gt;0,("and Paise "&amp;E798&amp;F798&amp;" "),"")</f>
        <v xml:space="preserve">and Paise Six  </v>
      </c>
      <c r="B806" s="11"/>
      <c r="C806" s="11"/>
      <c r="D806" s="11"/>
      <c r="E806" s="11"/>
      <c r="F806" s="11"/>
      <c r="G806" s="11"/>
      <c r="H806" s="11" t="s">
        <v>35</v>
      </c>
      <c r="I806" s="11"/>
    </row>
    <row r="807" spans="1:9" s="37" customFormat="1" ht="15.75">
      <c r="A807" s="11" t="s">
        <v>36</v>
      </c>
      <c r="B807" s="11"/>
      <c r="C807" s="11"/>
      <c r="D807" s="11"/>
      <c r="E807" s="11"/>
      <c r="F807" s="11"/>
      <c r="G807" s="11"/>
      <c r="H807" s="11" t="s">
        <v>37</v>
      </c>
      <c r="I807" s="11"/>
    </row>
    <row r="808" spans="1:9" s="37" customFormat="1" ht="15.75">
      <c r="A808" s="11"/>
      <c r="B808" s="11"/>
      <c r="C808" s="11"/>
      <c r="D808" s="11"/>
      <c r="E808" s="11"/>
      <c r="F808" s="11"/>
      <c r="G808" s="11"/>
      <c r="H808" s="11" t="s">
        <v>38</v>
      </c>
      <c r="I808" s="11"/>
    </row>
    <row r="809" spans="1:9" s="37" customFormat="1" ht="15.75">
      <c r="A809" s="25" t="str">
        <f ca="1">A799&amp;A800&amp;A801&amp;A802&amp;A803&amp;A804&amp;A805&amp;A806&amp;A807</f>
        <v>Rs.Three Hundred Eighty Eight and Paise Six  Only.</v>
      </c>
      <c r="B809" s="25"/>
      <c r="C809" s="25"/>
      <c r="D809" s="25"/>
      <c r="E809" s="25"/>
      <c r="F809" s="25"/>
      <c r="G809" s="25"/>
      <c r="H809" s="8" t="s">
        <v>39</v>
      </c>
      <c r="I809" s="8"/>
    </row>
    <row r="811" spans="1:9" s="37" customFormat="1" ht="15.75">
      <c r="A811" s="7">
        <f>Sh.B.!D51</f>
        <v>3348.35</v>
      </c>
      <c r="B811" s="8"/>
      <c r="C811" s="8"/>
      <c r="D811" s="9"/>
      <c r="E811" s="10"/>
      <c r="F811" s="10"/>
      <c r="G811" s="10"/>
      <c r="H811" s="8" t="s">
        <v>11</v>
      </c>
      <c r="I811" s="8"/>
    </row>
    <row r="812" spans="1:9" s="37" customFormat="1" ht="15.75">
      <c r="A812" s="11"/>
      <c r="B812" s="11"/>
      <c r="C812" s="11"/>
      <c r="D812" s="11"/>
      <c r="E812" s="11"/>
      <c r="F812" s="11"/>
      <c r="G812" s="11"/>
      <c r="H812" s="11" t="s">
        <v>12</v>
      </c>
      <c r="I812" s="11" t="s">
        <v>13</v>
      </c>
    </row>
    <row r="813" spans="1:9" s="37" customFormat="1" ht="15.75">
      <c r="A813" s="11">
        <f>MOD(INT(A811-(A814+A815+A816+A817)),1000000000)</f>
        <v>0</v>
      </c>
      <c r="B813" s="11">
        <f>A813/10000000</f>
        <v>0</v>
      </c>
      <c r="C813" s="11">
        <f t="shared" ref="C813:C818" si="120">IF(B813&lt;19,B813,INT(B813/10))</f>
        <v>0</v>
      </c>
      <c r="D813" s="11">
        <f t="shared" ref="D813:D818" si="121">IF(B813&lt;19,0,MOD(B813,10))</f>
        <v>0</v>
      </c>
      <c r="E813" s="11" t="str">
        <f t="shared" ref="E813:E818" ca="1" si="122">IF(A813&gt;0,IF(B813&gt;19,INDIRECT("i"&amp;C813),INDIRECT("h"&amp;C813)),"")</f>
        <v/>
      </c>
      <c r="F813" s="11" t="str">
        <f ca="1">IF(D813&gt;0,INDIRECT("h"&amp;D813),"")</f>
        <v/>
      </c>
      <c r="G813" s="11"/>
      <c r="H813" s="11" t="s">
        <v>14</v>
      </c>
      <c r="I813" s="11" t="s">
        <v>15</v>
      </c>
    </row>
    <row r="814" spans="1:9" s="37" customFormat="1" ht="15.75">
      <c r="A814" s="11">
        <f>MOD(INT(A811-(A815+A816+A817)),10000000)</f>
        <v>0</v>
      </c>
      <c r="B814" s="11">
        <f>A814/100000</f>
        <v>0</v>
      </c>
      <c r="C814" s="11">
        <f t="shared" si="120"/>
        <v>0</v>
      </c>
      <c r="D814" s="11">
        <f t="shared" si="121"/>
        <v>0</v>
      </c>
      <c r="E814" s="11" t="str">
        <f t="shared" ca="1" si="122"/>
        <v/>
      </c>
      <c r="F814" s="11" t="str">
        <f ca="1">IF(D814&gt;0,INDIRECT("h"&amp;D814),"")</f>
        <v/>
      </c>
      <c r="G814" s="11"/>
      <c r="H814" s="11" t="s">
        <v>16</v>
      </c>
      <c r="I814" s="11" t="s">
        <v>17</v>
      </c>
    </row>
    <row r="815" spans="1:9" s="37" customFormat="1" ht="15.75">
      <c r="A815" s="11">
        <f>MOD(INT(A811-(A816+A817)),100000)</f>
        <v>3000</v>
      </c>
      <c r="B815" s="11">
        <f>A815/1000</f>
        <v>3</v>
      </c>
      <c r="C815" s="11">
        <f t="shared" si="120"/>
        <v>3</v>
      </c>
      <c r="D815" s="11">
        <f t="shared" si="121"/>
        <v>0</v>
      </c>
      <c r="E815" s="11" t="str">
        <f t="shared" ca="1" si="122"/>
        <v xml:space="preserve">Three </v>
      </c>
      <c r="F815" s="11" t="str">
        <f ca="1">IF(D815&gt;0,INDIRECT("h"&amp;D815),"")</f>
        <v/>
      </c>
      <c r="G815" s="11"/>
      <c r="H815" s="11" t="s">
        <v>18</v>
      </c>
      <c r="I815" s="11" t="s">
        <v>19</v>
      </c>
    </row>
    <row r="816" spans="1:9" s="37" customFormat="1" ht="15.75">
      <c r="A816" s="11">
        <f>MOD(INT(A811-A817),1000)</f>
        <v>300</v>
      </c>
      <c r="B816" s="11">
        <f>A816/100</f>
        <v>3</v>
      </c>
      <c r="C816" s="11">
        <f t="shared" si="120"/>
        <v>3</v>
      </c>
      <c r="D816" s="11">
        <f t="shared" si="121"/>
        <v>0</v>
      </c>
      <c r="E816" s="11" t="str">
        <f t="shared" ca="1" si="122"/>
        <v xml:space="preserve">Three </v>
      </c>
      <c r="F816" s="11"/>
      <c r="G816" s="11"/>
      <c r="H816" s="11" t="s">
        <v>20</v>
      </c>
      <c r="I816" s="11" t="s">
        <v>21</v>
      </c>
    </row>
    <row r="817" spans="1:9" s="37" customFormat="1" ht="15.75">
      <c r="A817" s="11">
        <f>MOD(INT(A811),100)</f>
        <v>48</v>
      </c>
      <c r="B817" s="11">
        <f>A817</f>
        <v>48</v>
      </c>
      <c r="C817" s="11">
        <f t="shared" si="120"/>
        <v>4</v>
      </c>
      <c r="D817" s="11">
        <f t="shared" si="121"/>
        <v>8</v>
      </c>
      <c r="E817" s="11" t="str">
        <f t="shared" ca="1" si="122"/>
        <v xml:space="preserve">Fourty </v>
      </c>
      <c r="F817" s="11" t="str">
        <f ca="1">IF(D817&gt;0,INDIRECT("h"&amp;D817),"")</f>
        <v xml:space="preserve">Eight </v>
      </c>
      <c r="G817" s="11"/>
      <c r="H817" s="11" t="s">
        <v>22</v>
      </c>
      <c r="I817" s="11" t="s">
        <v>23</v>
      </c>
    </row>
    <row r="818" spans="1:9" s="37" customFormat="1" ht="15.75">
      <c r="A818" s="12">
        <f>ROUND(A811-INT(A811),2)</f>
        <v>0.35</v>
      </c>
      <c r="B818" s="11">
        <f>INT(A818*100)</f>
        <v>35</v>
      </c>
      <c r="C818" s="11">
        <f t="shared" si="120"/>
        <v>3</v>
      </c>
      <c r="D818" s="11">
        <f t="shared" si="121"/>
        <v>5</v>
      </c>
      <c r="E818" s="11" t="str">
        <f t="shared" ca="1" si="122"/>
        <v xml:space="preserve">Thirty </v>
      </c>
      <c r="F818" s="11" t="str">
        <f ca="1">IF(D818&gt;0,INDIRECT("h"&amp;D818),"")</f>
        <v xml:space="preserve">Five </v>
      </c>
      <c r="G818" s="11"/>
      <c r="H818" s="11" t="s">
        <v>24</v>
      </c>
      <c r="I818" s="11" t="s">
        <v>25</v>
      </c>
    </row>
    <row r="819" spans="1:9" s="37" customFormat="1" ht="15.75">
      <c r="A819" s="11" t="s">
        <v>10</v>
      </c>
      <c r="B819" s="11"/>
      <c r="C819" s="11"/>
      <c r="D819" s="11"/>
      <c r="E819" s="11"/>
      <c r="F819" s="11"/>
      <c r="G819" s="11"/>
      <c r="H819" s="11" t="s">
        <v>27</v>
      </c>
      <c r="I819" s="11" t="s">
        <v>28</v>
      </c>
    </row>
    <row r="820" spans="1:9" s="37" customFormat="1" ht="15.75">
      <c r="A820" s="11" t="str">
        <f>IF(B813&gt;0,(E813&amp;F813&amp;"Corer "),"")</f>
        <v/>
      </c>
      <c r="B820" s="11"/>
      <c r="C820" s="11"/>
      <c r="D820" s="11"/>
      <c r="E820" s="11"/>
      <c r="F820" s="11"/>
      <c r="G820" s="11"/>
      <c r="H820" s="11" t="s">
        <v>29</v>
      </c>
      <c r="I820" s="11"/>
    </row>
    <row r="821" spans="1:9" s="37" customFormat="1" ht="15.75">
      <c r="A821" s="11" t="str">
        <f>IF(B814&gt;0,(E814&amp;F814&amp;"Lack "),"")</f>
        <v/>
      </c>
      <c r="B821" s="11"/>
      <c r="C821" s="11"/>
      <c r="D821" s="11"/>
      <c r="E821" s="11"/>
      <c r="F821" s="11"/>
      <c r="G821" s="11"/>
      <c r="H821" s="11" t="s">
        <v>30</v>
      </c>
      <c r="I821" s="11"/>
    </row>
    <row r="822" spans="1:9" s="37" customFormat="1" ht="15.75">
      <c r="A822" s="11" t="str">
        <f ca="1">IF(B815&gt;0,(E815&amp;F815&amp;"Thousand "),"")</f>
        <v xml:space="preserve">Three Thousand </v>
      </c>
      <c r="B822" s="11"/>
      <c r="C822" s="11"/>
      <c r="D822" s="11"/>
      <c r="E822" s="11"/>
      <c r="F822" s="11"/>
      <c r="G822" s="11"/>
      <c r="H822" s="11" t="s">
        <v>31</v>
      </c>
      <c r="I822" s="11"/>
    </row>
    <row r="823" spans="1:9" s="37" customFormat="1" ht="15.75">
      <c r="A823" s="11" t="str">
        <f ca="1">IF(B816&gt;0,(E816&amp;F816&amp;"Hundred "),"")</f>
        <v xml:space="preserve">Three Hundred </v>
      </c>
      <c r="B823" s="11"/>
      <c r="C823" s="11"/>
      <c r="D823" s="11"/>
      <c r="E823" s="11"/>
      <c r="F823" s="11"/>
      <c r="G823" s="11"/>
      <c r="H823" s="11" t="s">
        <v>32</v>
      </c>
      <c r="I823" s="11"/>
    </row>
    <row r="824" spans="1:9" s="37" customFormat="1" ht="15.75">
      <c r="A824" s="11" t="str">
        <f ca="1">IF(B817&gt;0,(E817&amp;F817),"")</f>
        <v xml:space="preserve">Fourty Eight </v>
      </c>
      <c r="B824" s="11"/>
      <c r="C824" s="11"/>
      <c r="D824" s="11"/>
      <c r="E824" s="11"/>
      <c r="F824" s="11"/>
      <c r="G824" s="11"/>
      <c r="H824" s="11" t="s">
        <v>33</v>
      </c>
      <c r="I824" s="11"/>
    </row>
    <row r="825" spans="1:9" s="37" customFormat="1" ht="15.75">
      <c r="A825" s="11"/>
      <c r="B825" s="11"/>
      <c r="C825" s="11"/>
      <c r="D825" s="11"/>
      <c r="E825" s="11"/>
      <c r="F825" s="11"/>
      <c r="G825" s="11"/>
      <c r="H825" s="11" t="s">
        <v>34</v>
      </c>
      <c r="I825" s="11"/>
    </row>
    <row r="826" spans="1:9" s="37" customFormat="1" ht="15.75">
      <c r="A826" s="11" t="str">
        <f ca="1">IF(B818&gt;0,("and Paise "&amp;E818&amp;F818&amp;" "),"")</f>
        <v xml:space="preserve">and Paise Thirty Five  </v>
      </c>
      <c r="B826" s="11"/>
      <c r="C826" s="11"/>
      <c r="D826" s="11"/>
      <c r="E826" s="11"/>
      <c r="F826" s="11"/>
      <c r="G826" s="11"/>
      <c r="H826" s="11" t="s">
        <v>35</v>
      </c>
      <c r="I826" s="11"/>
    </row>
    <row r="827" spans="1:9" s="37" customFormat="1" ht="15.75">
      <c r="A827" s="11" t="s">
        <v>36</v>
      </c>
      <c r="B827" s="11"/>
      <c r="C827" s="11"/>
      <c r="D827" s="11"/>
      <c r="E827" s="11"/>
      <c r="F827" s="11"/>
      <c r="G827" s="11"/>
      <c r="H827" s="11" t="s">
        <v>37</v>
      </c>
      <c r="I827" s="11"/>
    </row>
    <row r="828" spans="1:9" s="37" customFormat="1" ht="15.75">
      <c r="A828" s="11"/>
      <c r="B828" s="11"/>
      <c r="C828" s="11"/>
      <c r="D828" s="11"/>
      <c r="E828" s="11"/>
      <c r="F828" s="11"/>
      <c r="G828" s="11"/>
      <c r="H828" s="11" t="s">
        <v>38</v>
      </c>
      <c r="I828" s="11"/>
    </row>
    <row r="829" spans="1:9" s="37" customFormat="1" ht="15.75">
      <c r="A829" s="25" t="str">
        <f ca="1">A819&amp;A820&amp;A821&amp;A822&amp;A823&amp;A824&amp;A825&amp;A826&amp;A827</f>
        <v>Rs.Three Thousand Three Hundred Fourty Eight and Paise Thirty Five  Only.</v>
      </c>
      <c r="B829" s="25"/>
      <c r="C829" s="25"/>
      <c r="D829" s="25"/>
      <c r="E829" s="25"/>
      <c r="F829" s="25"/>
      <c r="G829" s="25"/>
      <c r="H829" s="8" t="s">
        <v>39</v>
      </c>
      <c r="I829" s="8"/>
    </row>
    <row r="832" spans="1:9" s="37" customFormat="1" ht="15.75">
      <c r="A832" s="7">
        <f>Sh.B.!D52</f>
        <v>2890.62</v>
      </c>
      <c r="B832" s="8"/>
      <c r="C832" s="8"/>
      <c r="D832" s="9"/>
      <c r="E832" s="10"/>
      <c r="F832" s="10"/>
      <c r="G832" s="10"/>
      <c r="H832" s="8" t="s">
        <v>11</v>
      </c>
      <c r="I832" s="8"/>
    </row>
    <row r="833" spans="1:9" s="37" customFormat="1" ht="15.75">
      <c r="A833" s="11"/>
      <c r="B833" s="11"/>
      <c r="C833" s="11"/>
      <c r="D833" s="11"/>
      <c r="E833" s="11"/>
      <c r="F833" s="11"/>
      <c r="G833" s="11"/>
      <c r="H833" s="11" t="s">
        <v>12</v>
      </c>
      <c r="I833" s="11" t="s">
        <v>13</v>
      </c>
    </row>
    <row r="834" spans="1:9" s="37" customFormat="1" ht="15.75">
      <c r="A834" s="11">
        <f>MOD(INT(A832-(A835+A836+A837+A838)),1000000000)</f>
        <v>0</v>
      </c>
      <c r="B834" s="11">
        <f>A834/10000000</f>
        <v>0</v>
      </c>
      <c r="C834" s="11">
        <f t="shared" ref="C834:C839" si="123">IF(B834&lt;19,B834,INT(B834/10))</f>
        <v>0</v>
      </c>
      <c r="D834" s="11">
        <f t="shared" ref="D834:D839" si="124">IF(B834&lt;19,0,MOD(B834,10))</f>
        <v>0</v>
      </c>
      <c r="E834" s="11" t="str">
        <f t="shared" ref="E834:E839" ca="1" si="125">IF(A834&gt;0,IF(B834&gt;19,INDIRECT("i"&amp;C834),INDIRECT("h"&amp;C834)),"")</f>
        <v/>
      </c>
      <c r="F834" s="11" t="str">
        <f ca="1">IF(D834&gt;0,INDIRECT("h"&amp;D834),"")</f>
        <v/>
      </c>
      <c r="G834" s="11"/>
      <c r="H834" s="11" t="s">
        <v>14</v>
      </c>
      <c r="I834" s="11" t="s">
        <v>15</v>
      </c>
    </row>
    <row r="835" spans="1:9" s="37" customFormat="1" ht="15.75">
      <c r="A835" s="11">
        <f>MOD(INT(A832-(A836+A837+A838)),10000000)</f>
        <v>0</v>
      </c>
      <c r="B835" s="11">
        <f>A835/100000</f>
        <v>0</v>
      </c>
      <c r="C835" s="11">
        <f t="shared" si="123"/>
        <v>0</v>
      </c>
      <c r="D835" s="11">
        <f t="shared" si="124"/>
        <v>0</v>
      </c>
      <c r="E835" s="11" t="str">
        <f t="shared" ca="1" si="125"/>
        <v/>
      </c>
      <c r="F835" s="11" t="str">
        <f ca="1">IF(D835&gt;0,INDIRECT("h"&amp;D835),"")</f>
        <v/>
      </c>
      <c r="G835" s="11"/>
      <c r="H835" s="11" t="s">
        <v>16</v>
      </c>
      <c r="I835" s="11" t="s">
        <v>17</v>
      </c>
    </row>
    <row r="836" spans="1:9" s="37" customFormat="1" ht="15.75">
      <c r="A836" s="11">
        <f>MOD(INT(A832-(A837+A838)),100000)</f>
        <v>2000</v>
      </c>
      <c r="B836" s="11">
        <f>A836/1000</f>
        <v>2</v>
      </c>
      <c r="C836" s="11">
        <f t="shared" si="123"/>
        <v>2</v>
      </c>
      <c r="D836" s="11">
        <f t="shared" si="124"/>
        <v>0</v>
      </c>
      <c r="E836" s="11" t="str">
        <f t="shared" ca="1" si="125"/>
        <v xml:space="preserve">Two </v>
      </c>
      <c r="F836" s="11" t="str">
        <f ca="1">IF(D836&gt;0,INDIRECT("h"&amp;D836),"")</f>
        <v/>
      </c>
      <c r="G836" s="11"/>
      <c r="H836" s="11" t="s">
        <v>18</v>
      </c>
      <c r="I836" s="11" t="s">
        <v>19</v>
      </c>
    </row>
    <row r="837" spans="1:9" s="37" customFormat="1" ht="15.75">
      <c r="A837" s="11">
        <f>MOD(INT(A832-A838),1000)</f>
        <v>800</v>
      </c>
      <c r="B837" s="11">
        <f>A837/100</f>
        <v>8</v>
      </c>
      <c r="C837" s="11">
        <f t="shared" si="123"/>
        <v>8</v>
      </c>
      <c r="D837" s="11">
        <f t="shared" si="124"/>
        <v>0</v>
      </c>
      <c r="E837" s="11" t="str">
        <f t="shared" ca="1" si="125"/>
        <v xml:space="preserve">Eight </v>
      </c>
      <c r="F837" s="11"/>
      <c r="G837" s="11"/>
      <c r="H837" s="11" t="s">
        <v>20</v>
      </c>
      <c r="I837" s="11" t="s">
        <v>21</v>
      </c>
    </row>
    <row r="838" spans="1:9" s="37" customFormat="1" ht="15.75">
      <c r="A838" s="11">
        <f>MOD(INT(A832),100)</f>
        <v>90</v>
      </c>
      <c r="B838" s="11">
        <f>A838</f>
        <v>90</v>
      </c>
      <c r="C838" s="11">
        <f t="shared" si="123"/>
        <v>9</v>
      </c>
      <c r="D838" s="11">
        <f t="shared" si="124"/>
        <v>0</v>
      </c>
      <c r="E838" s="11" t="str">
        <f t="shared" ca="1" si="125"/>
        <v xml:space="preserve">Ninty </v>
      </c>
      <c r="F838" s="11" t="str">
        <f ca="1">IF(D838&gt;0,INDIRECT("h"&amp;D838),"")</f>
        <v/>
      </c>
      <c r="G838" s="11"/>
      <c r="H838" s="11" t="s">
        <v>22</v>
      </c>
      <c r="I838" s="11" t="s">
        <v>23</v>
      </c>
    </row>
    <row r="839" spans="1:9" s="37" customFormat="1" ht="15.75">
      <c r="A839" s="12">
        <f>ROUND(A832-INT(A832),2)</f>
        <v>0.62</v>
      </c>
      <c r="B839" s="11">
        <f>INT(A839*100)</f>
        <v>62</v>
      </c>
      <c r="C839" s="11">
        <f t="shared" si="123"/>
        <v>6</v>
      </c>
      <c r="D839" s="11">
        <f t="shared" si="124"/>
        <v>2</v>
      </c>
      <c r="E839" s="11" t="str">
        <f t="shared" ca="1" si="125"/>
        <v xml:space="preserve">Sixty </v>
      </c>
      <c r="F839" s="11" t="str">
        <f ca="1">IF(D839&gt;0,INDIRECT("h"&amp;D839),"")</f>
        <v xml:space="preserve">Two </v>
      </c>
      <c r="G839" s="11"/>
      <c r="H839" s="11" t="s">
        <v>24</v>
      </c>
      <c r="I839" s="11" t="s">
        <v>25</v>
      </c>
    </row>
    <row r="840" spans="1:9" s="37" customFormat="1" ht="15.75">
      <c r="A840" s="11" t="s">
        <v>10</v>
      </c>
      <c r="B840" s="11"/>
      <c r="C840" s="11"/>
      <c r="D840" s="11"/>
      <c r="E840" s="11"/>
      <c r="F840" s="11"/>
      <c r="G840" s="11"/>
      <c r="H840" s="11" t="s">
        <v>27</v>
      </c>
      <c r="I840" s="11" t="s">
        <v>28</v>
      </c>
    </row>
    <row r="841" spans="1:9" s="37" customFormat="1" ht="15.75">
      <c r="A841" s="11" t="str">
        <f>IF(B834&gt;0,(E834&amp;F834&amp;"Corer "),"")</f>
        <v/>
      </c>
      <c r="B841" s="11"/>
      <c r="C841" s="11"/>
      <c r="D841" s="11"/>
      <c r="E841" s="11"/>
      <c r="F841" s="11"/>
      <c r="G841" s="11"/>
      <c r="H841" s="11" t="s">
        <v>29</v>
      </c>
      <c r="I841" s="11"/>
    </row>
    <row r="842" spans="1:9" s="37" customFormat="1" ht="15.75">
      <c r="A842" s="11" t="str">
        <f>IF(B835&gt;0,(E835&amp;F835&amp;"Lack "),"")</f>
        <v/>
      </c>
      <c r="B842" s="11"/>
      <c r="C842" s="11"/>
      <c r="D842" s="11"/>
      <c r="E842" s="11"/>
      <c r="F842" s="11"/>
      <c r="G842" s="11"/>
      <c r="H842" s="11" t="s">
        <v>30</v>
      </c>
      <c r="I842" s="11"/>
    </row>
    <row r="843" spans="1:9" s="37" customFormat="1" ht="15.75">
      <c r="A843" s="11" t="str">
        <f ca="1">IF(B836&gt;0,(E836&amp;F836&amp;"Thousand "),"")</f>
        <v xml:space="preserve">Two Thousand </v>
      </c>
      <c r="B843" s="11"/>
      <c r="C843" s="11"/>
      <c r="D843" s="11"/>
      <c r="E843" s="11"/>
      <c r="F843" s="11"/>
      <c r="G843" s="11"/>
      <c r="H843" s="11" t="s">
        <v>31</v>
      </c>
      <c r="I843" s="11"/>
    </row>
    <row r="844" spans="1:9" s="37" customFormat="1" ht="15.75">
      <c r="A844" s="11" t="str">
        <f ca="1">IF(B837&gt;0,(E837&amp;F837&amp;"Hundred "),"")</f>
        <v xml:space="preserve">Eight Hundred </v>
      </c>
      <c r="B844" s="11"/>
      <c r="C844" s="11"/>
      <c r="D844" s="11"/>
      <c r="E844" s="11"/>
      <c r="F844" s="11"/>
      <c r="G844" s="11"/>
      <c r="H844" s="11" t="s">
        <v>32</v>
      </c>
      <c r="I844" s="11"/>
    </row>
    <row r="845" spans="1:9" s="37" customFormat="1" ht="15.75">
      <c r="A845" s="11" t="str">
        <f ca="1">IF(B838&gt;0,(E838&amp;F838),"")</f>
        <v xml:space="preserve">Ninty </v>
      </c>
      <c r="B845" s="11"/>
      <c r="C845" s="11"/>
      <c r="D845" s="11"/>
      <c r="E845" s="11"/>
      <c r="F845" s="11"/>
      <c r="G845" s="11"/>
      <c r="H845" s="11" t="s">
        <v>33</v>
      </c>
      <c r="I845" s="11"/>
    </row>
    <row r="846" spans="1:9" s="37" customFormat="1" ht="15.75">
      <c r="A846" s="11"/>
      <c r="B846" s="11"/>
      <c r="C846" s="11"/>
      <c r="D846" s="11"/>
      <c r="E846" s="11"/>
      <c r="F846" s="11"/>
      <c r="G846" s="11"/>
      <c r="H846" s="11" t="s">
        <v>34</v>
      </c>
      <c r="I846" s="11"/>
    </row>
    <row r="847" spans="1:9" s="37" customFormat="1" ht="15.75">
      <c r="A847" s="11" t="str">
        <f ca="1">IF(B839&gt;0,("and Paise "&amp;E839&amp;F839&amp;" "),"")</f>
        <v xml:space="preserve">and Paise Sixty Two  </v>
      </c>
      <c r="B847" s="11"/>
      <c r="C847" s="11"/>
      <c r="D847" s="11"/>
      <c r="E847" s="11"/>
      <c r="F847" s="11"/>
      <c r="G847" s="11"/>
      <c r="H847" s="11" t="s">
        <v>35</v>
      </c>
      <c r="I847" s="11"/>
    </row>
    <row r="848" spans="1:9" s="37" customFormat="1" ht="15.75">
      <c r="A848" s="11" t="s">
        <v>36</v>
      </c>
      <c r="B848" s="11"/>
      <c r="C848" s="11"/>
      <c r="D848" s="11"/>
      <c r="E848" s="11"/>
      <c r="F848" s="11"/>
      <c r="G848" s="11"/>
      <c r="H848" s="11" t="s">
        <v>37</v>
      </c>
      <c r="I848" s="11"/>
    </row>
    <row r="849" spans="1:9" s="37" customFormat="1" ht="15.75">
      <c r="A849" s="11"/>
      <c r="B849" s="11"/>
      <c r="C849" s="11"/>
      <c r="D849" s="11"/>
      <c r="E849" s="11"/>
      <c r="F849" s="11"/>
      <c r="G849" s="11"/>
      <c r="H849" s="11" t="s">
        <v>38</v>
      </c>
      <c r="I849" s="11"/>
    </row>
    <row r="850" spans="1:9" s="37" customFormat="1" ht="15.75">
      <c r="A850" s="25" t="str">
        <f ca="1">A840&amp;A841&amp;A842&amp;A843&amp;A844&amp;A845&amp;A846&amp;A847&amp;A848</f>
        <v>Rs.Two Thousand Eight Hundred Ninty and Paise Sixty Two  Only.</v>
      </c>
      <c r="B850" s="25"/>
      <c r="C850" s="25"/>
      <c r="D850" s="25"/>
      <c r="E850" s="25"/>
      <c r="F850" s="25"/>
      <c r="G850" s="25"/>
      <c r="H850" s="8" t="s">
        <v>39</v>
      </c>
      <c r="I850" s="8"/>
    </row>
    <row r="853" spans="1:9" s="37" customFormat="1" ht="15.75">
      <c r="A853" s="7">
        <f>Sh.B.!D53</f>
        <v>3845.42</v>
      </c>
      <c r="B853" s="8"/>
      <c r="C853" s="8"/>
      <c r="D853" s="9"/>
      <c r="E853" s="10"/>
      <c r="F853" s="10"/>
      <c r="G853" s="10"/>
      <c r="H853" s="8" t="s">
        <v>11</v>
      </c>
      <c r="I853" s="8"/>
    </row>
    <row r="854" spans="1:9" s="37" customFormat="1" ht="15.75">
      <c r="A854" s="11"/>
      <c r="B854" s="11"/>
      <c r="C854" s="11"/>
      <c r="D854" s="11"/>
      <c r="E854" s="11"/>
      <c r="F854" s="11"/>
      <c r="G854" s="11"/>
      <c r="H854" s="11" t="s">
        <v>12</v>
      </c>
      <c r="I854" s="11" t="s">
        <v>13</v>
      </c>
    </row>
    <row r="855" spans="1:9" s="37" customFormat="1" ht="15.75">
      <c r="A855" s="11">
        <f>MOD(INT(A853-(A856+A857+A858+A859)),1000000000)</f>
        <v>0</v>
      </c>
      <c r="B855" s="11">
        <f>A855/10000000</f>
        <v>0</v>
      </c>
      <c r="C855" s="11">
        <f t="shared" ref="C855:C860" si="126">IF(B855&lt;19,B855,INT(B855/10))</f>
        <v>0</v>
      </c>
      <c r="D855" s="11">
        <f t="shared" ref="D855:D860" si="127">IF(B855&lt;19,0,MOD(B855,10))</f>
        <v>0</v>
      </c>
      <c r="E855" s="11" t="str">
        <f t="shared" ref="E855:E860" ca="1" si="128">IF(A855&gt;0,IF(B855&gt;19,INDIRECT("i"&amp;C855),INDIRECT("h"&amp;C855)),"")</f>
        <v/>
      </c>
      <c r="F855" s="11" t="str">
        <f ca="1">IF(D855&gt;0,INDIRECT("h"&amp;D855),"")</f>
        <v/>
      </c>
      <c r="G855" s="11"/>
      <c r="H855" s="11" t="s">
        <v>14</v>
      </c>
      <c r="I855" s="11" t="s">
        <v>15</v>
      </c>
    </row>
    <row r="856" spans="1:9" s="37" customFormat="1" ht="15.75">
      <c r="A856" s="11">
        <f>MOD(INT(A853-(A857+A858+A859)),10000000)</f>
        <v>0</v>
      </c>
      <c r="B856" s="11">
        <f>A856/100000</f>
        <v>0</v>
      </c>
      <c r="C856" s="11">
        <f t="shared" si="126"/>
        <v>0</v>
      </c>
      <c r="D856" s="11">
        <f t="shared" si="127"/>
        <v>0</v>
      </c>
      <c r="E856" s="11" t="str">
        <f t="shared" ca="1" si="128"/>
        <v/>
      </c>
      <c r="F856" s="11" t="str">
        <f ca="1">IF(D856&gt;0,INDIRECT("h"&amp;D856),"")</f>
        <v/>
      </c>
      <c r="G856" s="11"/>
      <c r="H856" s="11" t="s">
        <v>16</v>
      </c>
      <c r="I856" s="11" t="s">
        <v>17</v>
      </c>
    </row>
    <row r="857" spans="1:9" s="37" customFormat="1" ht="15.75">
      <c r="A857" s="11">
        <f>MOD(INT(A853-(A858+A859)),100000)</f>
        <v>3000</v>
      </c>
      <c r="B857" s="11">
        <f>A857/1000</f>
        <v>3</v>
      </c>
      <c r="C857" s="11">
        <f t="shared" si="126"/>
        <v>3</v>
      </c>
      <c r="D857" s="11">
        <f t="shared" si="127"/>
        <v>0</v>
      </c>
      <c r="E857" s="11" t="str">
        <f t="shared" ca="1" si="128"/>
        <v xml:space="preserve">Three </v>
      </c>
      <c r="F857" s="11" t="str">
        <f ca="1">IF(D857&gt;0,INDIRECT("h"&amp;D857),"")</f>
        <v/>
      </c>
      <c r="G857" s="11"/>
      <c r="H857" s="11" t="s">
        <v>18</v>
      </c>
      <c r="I857" s="11" t="s">
        <v>19</v>
      </c>
    </row>
    <row r="858" spans="1:9" s="37" customFormat="1" ht="15.75">
      <c r="A858" s="11">
        <f>MOD(INT(A853-A859),1000)</f>
        <v>800</v>
      </c>
      <c r="B858" s="11">
        <f>A858/100</f>
        <v>8</v>
      </c>
      <c r="C858" s="11">
        <f t="shared" si="126"/>
        <v>8</v>
      </c>
      <c r="D858" s="11">
        <f t="shared" si="127"/>
        <v>0</v>
      </c>
      <c r="E858" s="11" t="str">
        <f t="shared" ca="1" si="128"/>
        <v xml:space="preserve">Eight </v>
      </c>
      <c r="F858" s="11"/>
      <c r="G858" s="11"/>
      <c r="H858" s="11" t="s">
        <v>20</v>
      </c>
      <c r="I858" s="11" t="s">
        <v>21</v>
      </c>
    </row>
    <row r="859" spans="1:9" s="37" customFormat="1" ht="15.75">
      <c r="A859" s="11">
        <f>MOD(INT(A853),100)</f>
        <v>45</v>
      </c>
      <c r="B859" s="11">
        <f>A859</f>
        <v>45</v>
      </c>
      <c r="C859" s="11">
        <f t="shared" si="126"/>
        <v>4</v>
      </c>
      <c r="D859" s="11">
        <f t="shared" si="127"/>
        <v>5</v>
      </c>
      <c r="E859" s="11" t="str">
        <f t="shared" ca="1" si="128"/>
        <v xml:space="preserve">Fourty </v>
      </c>
      <c r="F859" s="11" t="str">
        <f ca="1">IF(D859&gt;0,INDIRECT("h"&amp;D859),"")</f>
        <v xml:space="preserve">Five </v>
      </c>
      <c r="G859" s="11"/>
      <c r="H859" s="11" t="s">
        <v>22</v>
      </c>
      <c r="I859" s="11" t="s">
        <v>23</v>
      </c>
    </row>
    <row r="860" spans="1:9" s="37" customFormat="1" ht="15.75">
      <c r="A860" s="12">
        <f>ROUND(A853-INT(A853),2)</f>
        <v>0.42</v>
      </c>
      <c r="B860" s="11">
        <f>INT(A860*100)</f>
        <v>42</v>
      </c>
      <c r="C860" s="11">
        <f t="shared" si="126"/>
        <v>4</v>
      </c>
      <c r="D860" s="11">
        <f t="shared" si="127"/>
        <v>2</v>
      </c>
      <c r="E860" s="11" t="str">
        <f t="shared" ca="1" si="128"/>
        <v xml:space="preserve">Fourty </v>
      </c>
      <c r="F860" s="11" t="str">
        <f ca="1">IF(D860&gt;0,INDIRECT("h"&amp;D860),"")</f>
        <v xml:space="preserve">Two </v>
      </c>
      <c r="G860" s="11"/>
      <c r="H860" s="11" t="s">
        <v>24</v>
      </c>
      <c r="I860" s="11" t="s">
        <v>25</v>
      </c>
    </row>
    <row r="861" spans="1:9" s="37" customFormat="1" ht="15.75">
      <c r="A861" s="11" t="s">
        <v>10</v>
      </c>
      <c r="B861" s="11"/>
      <c r="C861" s="11"/>
      <c r="D861" s="11"/>
      <c r="E861" s="11"/>
      <c r="F861" s="11"/>
      <c r="G861" s="11"/>
      <c r="H861" s="11" t="s">
        <v>27</v>
      </c>
      <c r="I861" s="11" t="s">
        <v>28</v>
      </c>
    </row>
    <row r="862" spans="1:9" s="37" customFormat="1" ht="15.75">
      <c r="A862" s="11" t="str">
        <f>IF(B855&gt;0,(E855&amp;F855&amp;"Corer "),"")</f>
        <v/>
      </c>
      <c r="B862" s="11"/>
      <c r="C862" s="11"/>
      <c r="D862" s="11"/>
      <c r="E862" s="11"/>
      <c r="F862" s="11"/>
      <c r="G862" s="11"/>
      <c r="H862" s="11" t="s">
        <v>29</v>
      </c>
      <c r="I862" s="11"/>
    </row>
    <row r="863" spans="1:9" s="37" customFormat="1" ht="15.75">
      <c r="A863" s="11" t="str">
        <f>IF(B856&gt;0,(E856&amp;F856&amp;"Lack "),"")</f>
        <v/>
      </c>
      <c r="B863" s="11"/>
      <c r="C863" s="11"/>
      <c r="D863" s="11"/>
      <c r="E863" s="11"/>
      <c r="F863" s="11"/>
      <c r="G863" s="11"/>
      <c r="H863" s="11" t="s">
        <v>30</v>
      </c>
      <c r="I863" s="11"/>
    </row>
    <row r="864" spans="1:9" s="37" customFormat="1" ht="15.75">
      <c r="A864" s="11" t="str">
        <f ca="1">IF(B857&gt;0,(E857&amp;F857&amp;"Thousand "),"")</f>
        <v xml:space="preserve">Three Thousand </v>
      </c>
      <c r="B864" s="11"/>
      <c r="C864" s="11"/>
      <c r="D864" s="11"/>
      <c r="E864" s="11"/>
      <c r="F864" s="11"/>
      <c r="G864" s="11"/>
      <c r="H864" s="11" t="s">
        <v>31</v>
      </c>
      <c r="I864" s="11"/>
    </row>
    <row r="865" spans="1:9" s="37" customFormat="1" ht="15.75">
      <c r="A865" s="11" t="str">
        <f ca="1">IF(B858&gt;0,(E858&amp;F858&amp;"Hundred "),"")</f>
        <v xml:space="preserve">Eight Hundred </v>
      </c>
      <c r="B865" s="11"/>
      <c r="C865" s="11"/>
      <c r="D865" s="11"/>
      <c r="E865" s="11"/>
      <c r="F865" s="11"/>
      <c r="G865" s="11"/>
      <c r="H865" s="11" t="s">
        <v>32</v>
      </c>
      <c r="I865" s="11"/>
    </row>
    <row r="866" spans="1:9" s="37" customFormat="1" ht="15.75">
      <c r="A866" s="11" t="str">
        <f ca="1">IF(B859&gt;0,(E859&amp;F859),"")</f>
        <v xml:space="preserve">Fourty Five </v>
      </c>
      <c r="B866" s="11"/>
      <c r="C866" s="11"/>
      <c r="D866" s="11"/>
      <c r="E866" s="11"/>
      <c r="F866" s="11"/>
      <c r="G866" s="11"/>
      <c r="H866" s="11" t="s">
        <v>33</v>
      </c>
      <c r="I866" s="11"/>
    </row>
    <row r="867" spans="1:9" s="37" customFormat="1" ht="15.75">
      <c r="A867" s="11"/>
      <c r="B867" s="11"/>
      <c r="C867" s="11"/>
      <c r="D867" s="11"/>
      <c r="E867" s="11"/>
      <c r="F867" s="11"/>
      <c r="G867" s="11"/>
      <c r="H867" s="11" t="s">
        <v>34</v>
      </c>
      <c r="I867" s="11"/>
    </row>
    <row r="868" spans="1:9" s="37" customFormat="1" ht="15.75">
      <c r="A868" s="11" t="str">
        <f ca="1">IF(B860&gt;0,("and Paise "&amp;E860&amp;F860&amp;" "),"")</f>
        <v xml:space="preserve">and Paise Fourty Two  </v>
      </c>
      <c r="B868" s="11"/>
      <c r="C868" s="11"/>
      <c r="D868" s="11"/>
      <c r="E868" s="11"/>
      <c r="F868" s="11"/>
      <c r="G868" s="11"/>
      <c r="H868" s="11" t="s">
        <v>35</v>
      </c>
      <c r="I868" s="11"/>
    </row>
    <row r="869" spans="1:9" s="37" customFormat="1" ht="15.75">
      <c r="A869" s="11" t="s">
        <v>36</v>
      </c>
      <c r="B869" s="11"/>
      <c r="C869" s="11"/>
      <c r="D869" s="11"/>
      <c r="E869" s="11"/>
      <c r="F869" s="11"/>
      <c r="G869" s="11"/>
      <c r="H869" s="11" t="s">
        <v>37</v>
      </c>
      <c r="I869" s="11"/>
    </row>
    <row r="870" spans="1:9" s="37" customFormat="1" ht="15.75">
      <c r="A870" s="11"/>
      <c r="B870" s="11"/>
      <c r="C870" s="11"/>
      <c r="D870" s="11"/>
      <c r="E870" s="11"/>
      <c r="F870" s="11"/>
      <c r="G870" s="11"/>
      <c r="H870" s="11" t="s">
        <v>38</v>
      </c>
      <c r="I870" s="11"/>
    </row>
    <row r="871" spans="1:9" s="37" customFormat="1" ht="15.75">
      <c r="A871" s="25" t="str">
        <f ca="1">A861&amp;A862&amp;A863&amp;A864&amp;A865&amp;A866&amp;A867&amp;A868&amp;A869</f>
        <v>Rs.Three Thousand Eight Hundred Fourty Five and Paise Fourty Two  Only.</v>
      </c>
      <c r="B871" s="25"/>
      <c r="C871" s="25"/>
      <c r="D871" s="25"/>
      <c r="E871" s="25"/>
      <c r="F871" s="25"/>
      <c r="G871" s="25"/>
      <c r="H871" s="8" t="s">
        <v>39</v>
      </c>
      <c r="I871" s="8"/>
    </row>
    <row r="874" spans="1:9" s="37" customFormat="1" ht="15.75">
      <c r="A874" s="7">
        <f>Sh.B.!D54</f>
        <v>55.05</v>
      </c>
      <c r="B874" s="8"/>
      <c r="C874" s="8"/>
      <c r="D874" s="9"/>
      <c r="E874" s="10"/>
      <c r="F874" s="10"/>
      <c r="G874" s="10"/>
      <c r="H874" s="8" t="s">
        <v>11</v>
      </c>
      <c r="I874" s="8"/>
    </row>
    <row r="875" spans="1:9" s="37" customFormat="1" ht="15.75">
      <c r="A875" s="11"/>
      <c r="B875" s="11"/>
      <c r="C875" s="11"/>
      <c r="D875" s="11"/>
      <c r="E875" s="11"/>
      <c r="F875" s="11"/>
      <c r="G875" s="11"/>
      <c r="H875" s="11" t="s">
        <v>12</v>
      </c>
      <c r="I875" s="11" t="s">
        <v>13</v>
      </c>
    </row>
    <row r="876" spans="1:9" s="37" customFormat="1" ht="15.75">
      <c r="A876" s="11">
        <f>MOD(INT(A874-(A877+A878+A879+A880)),1000000000)</f>
        <v>0</v>
      </c>
      <c r="B876" s="11">
        <f>A876/10000000</f>
        <v>0</v>
      </c>
      <c r="C876" s="11">
        <f t="shared" ref="C876:C881" si="129">IF(B876&lt;19,B876,INT(B876/10))</f>
        <v>0</v>
      </c>
      <c r="D876" s="11">
        <f t="shared" ref="D876:D881" si="130">IF(B876&lt;19,0,MOD(B876,10))</f>
        <v>0</v>
      </c>
      <c r="E876" s="11" t="str">
        <f t="shared" ref="E876:E881" ca="1" si="131">IF(A876&gt;0,IF(B876&gt;19,INDIRECT("i"&amp;C876),INDIRECT("h"&amp;C876)),"")</f>
        <v/>
      </c>
      <c r="F876" s="11" t="str">
        <f ca="1">IF(D876&gt;0,INDIRECT("h"&amp;D876),"")</f>
        <v/>
      </c>
      <c r="G876" s="11"/>
      <c r="H876" s="11" t="s">
        <v>14</v>
      </c>
      <c r="I876" s="11" t="s">
        <v>15</v>
      </c>
    </row>
    <row r="877" spans="1:9" s="37" customFormat="1" ht="15.75">
      <c r="A877" s="11">
        <f>MOD(INT(A874-(A878+A879+A880)),10000000)</f>
        <v>0</v>
      </c>
      <c r="B877" s="11">
        <f>A877/100000</f>
        <v>0</v>
      </c>
      <c r="C877" s="11">
        <f t="shared" si="129"/>
        <v>0</v>
      </c>
      <c r="D877" s="11">
        <f t="shared" si="130"/>
        <v>0</v>
      </c>
      <c r="E877" s="11" t="str">
        <f t="shared" ca="1" si="131"/>
        <v/>
      </c>
      <c r="F877" s="11" t="str">
        <f ca="1">IF(D877&gt;0,INDIRECT("h"&amp;D877),"")</f>
        <v/>
      </c>
      <c r="G877" s="11"/>
      <c r="H877" s="11" t="s">
        <v>16</v>
      </c>
      <c r="I877" s="11" t="s">
        <v>17</v>
      </c>
    </row>
    <row r="878" spans="1:9" s="37" customFormat="1" ht="15.75">
      <c r="A878" s="11">
        <f>MOD(INT(A874-(A879+A880)),100000)</f>
        <v>0</v>
      </c>
      <c r="B878" s="11">
        <f>A878/1000</f>
        <v>0</v>
      </c>
      <c r="C878" s="11">
        <f t="shared" si="129"/>
        <v>0</v>
      </c>
      <c r="D878" s="11">
        <f t="shared" si="130"/>
        <v>0</v>
      </c>
      <c r="E878" s="11" t="str">
        <f t="shared" ca="1" si="131"/>
        <v/>
      </c>
      <c r="F878" s="11" t="str">
        <f ca="1">IF(D878&gt;0,INDIRECT("h"&amp;D878),"")</f>
        <v/>
      </c>
      <c r="G878" s="11"/>
      <c r="H878" s="11" t="s">
        <v>18</v>
      </c>
      <c r="I878" s="11" t="s">
        <v>19</v>
      </c>
    </row>
    <row r="879" spans="1:9" s="37" customFormat="1" ht="15.75">
      <c r="A879" s="11">
        <f>MOD(INT(A874-A880),1000)</f>
        <v>0</v>
      </c>
      <c r="B879" s="11">
        <f>A879/100</f>
        <v>0</v>
      </c>
      <c r="C879" s="11">
        <f t="shared" si="129"/>
        <v>0</v>
      </c>
      <c r="D879" s="11">
        <f t="shared" si="130"/>
        <v>0</v>
      </c>
      <c r="E879" s="11" t="str">
        <f t="shared" ca="1" si="131"/>
        <v/>
      </c>
      <c r="F879" s="11"/>
      <c r="G879" s="11"/>
      <c r="H879" s="11" t="s">
        <v>20</v>
      </c>
      <c r="I879" s="11" t="s">
        <v>21</v>
      </c>
    </row>
    <row r="880" spans="1:9" s="37" customFormat="1" ht="15.75">
      <c r="A880" s="11">
        <f>MOD(INT(A874),100)</f>
        <v>55</v>
      </c>
      <c r="B880" s="11">
        <f>A880</f>
        <v>55</v>
      </c>
      <c r="C880" s="11">
        <f t="shared" si="129"/>
        <v>5</v>
      </c>
      <c r="D880" s="11">
        <f t="shared" si="130"/>
        <v>5</v>
      </c>
      <c r="E880" s="11" t="str">
        <f t="shared" ca="1" si="131"/>
        <v xml:space="preserve">Fifty </v>
      </c>
      <c r="F880" s="11" t="str">
        <f ca="1">IF(D880&gt;0,INDIRECT("h"&amp;D880),"")</f>
        <v xml:space="preserve">Five </v>
      </c>
      <c r="G880" s="11"/>
      <c r="H880" s="11" t="s">
        <v>22</v>
      </c>
      <c r="I880" s="11" t="s">
        <v>23</v>
      </c>
    </row>
    <row r="881" spans="1:9" s="37" customFormat="1" ht="15.75">
      <c r="A881" s="12">
        <f>ROUND(A874-INT(A874),2)</f>
        <v>0.05</v>
      </c>
      <c r="B881" s="11">
        <f>INT(A881*100)</f>
        <v>5</v>
      </c>
      <c r="C881" s="11">
        <f t="shared" si="129"/>
        <v>5</v>
      </c>
      <c r="D881" s="11">
        <f t="shared" si="130"/>
        <v>0</v>
      </c>
      <c r="E881" s="11" t="str">
        <f t="shared" ca="1" si="131"/>
        <v xml:space="preserve">Five </v>
      </c>
      <c r="F881" s="11" t="str">
        <f ca="1">IF(D881&gt;0,INDIRECT("h"&amp;D881),"")</f>
        <v/>
      </c>
      <c r="G881" s="11"/>
      <c r="H881" s="11" t="s">
        <v>24</v>
      </c>
      <c r="I881" s="11" t="s">
        <v>25</v>
      </c>
    </row>
    <row r="882" spans="1:9" s="37" customFormat="1" ht="15.75">
      <c r="A882" s="11" t="s">
        <v>10</v>
      </c>
      <c r="B882" s="11"/>
      <c r="C882" s="11"/>
      <c r="D882" s="11"/>
      <c r="E882" s="11"/>
      <c r="F882" s="11"/>
      <c r="G882" s="11"/>
      <c r="H882" s="11" t="s">
        <v>27</v>
      </c>
      <c r="I882" s="11" t="s">
        <v>28</v>
      </c>
    </row>
    <row r="883" spans="1:9" s="37" customFormat="1" ht="15.75">
      <c r="A883" s="11" t="str">
        <f>IF(B876&gt;0,(E876&amp;F876&amp;"Corer "),"")</f>
        <v/>
      </c>
      <c r="B883" s="11"/>
      <c r="C883" s="11"/>
      <c r="D883" s="11"/>
      <c r="E883" s="11"/>
      <c r="F883" s="11"/>
      <c r="G883" s="11"/>
      <c r="H883" s="11" t="s">
        <v>29</v>
      </c>
      <c r="I883" s="11"/>
    </row>
    <row r="884" spans="1:9" s="37" customFormat="1" ht="15.75">
      <c r="A884" s="11" t="str">
        <f>IF(B877&gt;0,(E877&amp;F877&amp;"Lack "),"")</f>
        <v/>
      </c>
      <c r="B884" s="11"/>
      <c r="C884" s="11"/>
      <c r="D884" s="11"/>
      <c r="E884" s="11"/>
      <c r="F884" s="11"/>
      <c r="G884" s="11"/>
      <c r="H884" s="11" t="s">
        <v>30</v>
      </c>
      <c r="I884" s="11"/>
    </row>
    <row r="885" spans="1:9" s="37" customFormat="1" ht="15.75">
      <c r="A885" s="11" t="str">
        <f>IF(B878&gt;0,(E878&amp;F878&amp;"Thousand "),"")</f>
        <v/>
      </c>
      <c r="B885" s="11"/>
      <c r="C885" s="11"/>
      <c r="D885" s="11"/>
      <c r="E885" s="11"/>
      <c r="F885" s="11"/>
      <c r="G885" s="11"/>
      <c r="H885" s="11" t="s">
        <v>31</v>
      </c>
      <c r="I885" s="11"/>
    </row>
    <row r="886" spans="1:9" s="37" customFormat="1" ht="15.75">
      <c r="A886" s="11" t="str">
        <f>IF(B879&gt;0,(E879&amp;F879&amp;"Hundred "),"")</f>
        <v/>
      </c>
      <c r="B886" s="11"/>
      <c r="C886" s="11"/>
      <c r="D886" s="11"/>
      <c r="E886" s="11"/>
      <c r="F886" s="11"/>
      <c r="G886" s="11"/>
      <c r="H886" s="11" t="s">
        <v>32</v>
      </c>
      <c r="I886" s="11"/>
    </row>
    <row r="887" spans="1:9" s="37" customFormat="1" ht="15.75">
      <c r="A887" s="11" t="str">
        <f ca="1">IF(B880&gt;0,(E880&amp;F880),"")</f>
        <v xml:space="preserve">Fifty Five </v>
      </c>
      <c r="B887" s="11"/>
      <c r="C887" s="11"/>
      <c r="D887" s="11"/>
      <c r="E887" s="11"/>
      <c r="F887" s="11"/>
      <c r="G887" s="11"/>
      <c r="H887" s="11" t="s">
        <v>33</v>
      </c>
      <c r="I887" s="11"/>
    </row>
    <row r="888" spans="1:9" s="37" customFormat="1" ht="15.75">
      <c r="A888" s="11"/>
      <c r="B888" s="11"/>
      <c r="C888" s="11"/>
      <c r="D888" s="11"/>
      <c r="E888" s="11"/>
      <c r="F888" s="11"/>
      <c r="G888" s="11"/>
      <c r="H888" s="11" t="s">
        <v>34</v>
      </c>
      <c r="I888" s="11"/>
    </row>
    <row r="889" spans="1:9" s="37" customFormat="1" ht="15.75">
      <c r="A889" s="11" t="str">
        <f ca="1">IF(B881&gt;0,("and Paise "&amp;E881&amp;F881&amp;" "),"")</f>
        <v xml:space="preserve">and Paise Five  </v>
      </c>
      <c r="B889" s="11"/>
      <c r="C889" s="11"/>
      <c r="D889" s="11"/>
      <c r="E889" s="11"/>
      <c r="F889" s="11"/>
      <c r="G889" s="11"/>
      <c r="H889" s="11" t="s">
        <v>35</v>
      </c>
      <c r="I889" s="11"/>
    </row>
    <row r="890" spans="1:9" s="37" customFormat="1" ht="15.75">
      <c r="A890" s="11" t="s">
        <v>36</v>
      </c>
      <c r="B890" s="11"/>
      <c r="C890" s="11"/>
      <c r="D890" s="11"/>
      <c r="E890" s="11"/>
      <c r="F890" s="11"/>
      <c r="G890" s="11"/>
      <c r="H890" s="11" t="s">
        <v>37</v>
      </c>
      <c r="I890" s="11"/>
    </row>
    <row r="891" spans="1:9" s="37" customFormat="1" ht="15.75">
      <c r="A891" s="11"/>
      <c r="B891" s="11"/>
      <c r="C891" s="11"/>
      <c r="D891" s="11"/>
      <c r="E891" s="11"/>
      <c r="F891" s="11"/>
      <c r="G891" s="11"/>
      <c r="H891" s="11" t="s">
        <v>38</v>
      </c>
      <c r="I891" s="11"/>
    </row>
    <row r="892" spans="1:9" s="37" customFormat="1" ht="15.75">
      <c r="A892" s="25" t="str">
        <f ca="1">A882&amp;A883&amp;A884&amp;A885&amp;A886&amp;A887&amp;A888&amp;A889&amp;A890</f>
        <v>Rs.Fifty Five and Paise Five  Only.</v>
      </c>
      <c r="B892" s="25"/>
      <c r="C892" s="25"/>
      <c r="D892" s="25"/>
      <c r="E892" s="25"/>
      <c r="F892" s="25"/>
      <c r="G892" s="25"/>
      <c r="H892" s="8" t="s">
        <v>39</v>
      </c>
      <c r="I892" s="8"/>
    </row>
    <row r="894" spans="1:9">
      <c r="A894" s="129"/>
    </row>
    <row r="895" spans="1:9" s="37" customFormat="1" ht="15.75">
      <c r="A895" s="7">
        <f>Sh.B.!D55</f>
        <v>4289.72</v>
      </c>
      <c r="B895" s="8"/>
      <c r="C895" s="8"/>
      <c r="D895" s="9"/>
      <c r="E895" s="10"/>
      <c r="F895" s="10"/>
      <c r="G895" s="10"/>
      <c r="H895" s="8" t="s">
        <v>11</v>
      </c>
      <c r="I895" s="8"/>
    </row>
    <row r="896" spans="1:9" s="37" customFormat="1" ht="15.75">
      <c r="A896" s="11"/>
      <c r="B896" s="11"/>
      <c r="C896" s="11"/>
      <c r="D896" s="11"/>
      <c r="E896" s="11"/>
      <c r="F896" s="11"/>
      <c r="G896" s="11"/>
      <c r="H896" s="11" t="s">
        <v>12</v>
      </c>
      <c r="I896" s="11" t="s">
        <v>13</v>
      </c>
    </row>
    <row r="897" spans="1:9" s="37" customFormat="1" ht="15.75">
      <c r="A897" s="11">
        <f>MOD(INT(A895-(A898+A899+A900+A901)),1000000000)</f>
        <v>0</v>
      </c>
      <c r="B897" s="11">
        <f>A897/10000000</f>
        <v>0</v>
      </c>
      <c r="C897" s="11">
        <f t="shared" ref="C897:C902" si="132">IF(B897&lt;19,B897,INT(B897/10))</f>
        <v>0</v>
      </c>
      <c r="D897" s="11">
        <f t="shared" ref="D897:D902" si="133">IF(B897&lt;19,0,MOD(B897,10))</f>
        <v>0</v>
      </c>
      <c r="E897" s="11" t="str">
        <f t="shared" ref="E897:E902" ca="1" si="134">IF(A897&gt;0,IF(B897&gt;19,INDIRECT("i"&amp;C897),INDIRECT("h"&amp;C897)),"")</f>
        <v/>
      </c>
      <c r="F897" s="11" t="str">
        <f ca="1">IF(D897&gt;0,INDIRECT("h"&amp;D897),"")</f>
        <v/>
      </c>
      <c r="G897" s="11"/>
      <c r="H897" s="11" t="s">
        <v>14</v>
      </c>
      <c r="I897" s="11" t="s">
        <v>15</v>
      </c>
    </row>
    <row r="898" spans="1:9" s="37" customFormat="1" ht="15.75">
      <c r="A898" s="11">
        <f>MOD(INT(A895-(A899+A900+A901)),10000000)</f>
        <v>0</v>
      </c>
      <c r="B898" s="11">
        <f>A898/100000</f>
        <v>0</v>
      </c>
      <c r="C898" s="11">
        <f t="shared" si="132"/>
        <v>0</v>
      </c>
      <c r="D898" s="11">
        <f t="shared" si="133"/>
        <v>0</v>
      </c>
      <c r="E898" s="11" t="str">
        <f t="shared" ca="1" si="134"/>
        <v/>
      </c>
      <c r="F898" s="11" t="str">
        <f ca="1">IF(D898&gt;0,INDIRECT("h"&amp;D898),"")</f>
        <v/>
      </c>
      <c r="G898" s="11"/>
      <c r="H898" s="11" t="s">
        <v>16</v>
      </c>
      <c r="I898" s="11" t="s">
        <v>17</v>
      </c>
    </row>
    <row r="899" spans="1:9" s="37" customFormat="1" ht="15.75">
      <c r="A899" s="11">
        <f>MOD(INT(A895-(A900+A901)),100000)</f>
        <v>4000</v>
      </c>
      <c r="B899" s="11">
        <f>A899/1000</f>
        <v>4</v>
      </c>
      <c r="C899" s="11">
        <f t="shared" si="132"/>
        <v>4</v>
      </c>
      <c r="D899" s="11">
        <f t="shared" si="133"/>
        <v>0</v>
      </c>
      <c r="E899" s="11" t="str">
        <f t="shared" ca="1" si="134"/>
        <v xml:space="preserve">Four </v>
      </c>
      <c r="F899" s="11" t="str">
        <f ca="1">IF(D899&gt;0,INDIRECT("h"&amp;D899),"")</f>
        <v/>
      </c>
      <c r="G899" s="11"/>
      <c r="H899" s="11" t="s">
        <v>18</v>
      </c>
      <c r="I899" s="11" t="s">
        <v>19</v>
      </c>
    </row>
    <row r="900" spans="1:9" s="37" customFormat="1" ht="15.75">
      <c r="A900" s="11">
        <f>MOD(INT(A895-A901),1000)</f>
        <v>200</v>
      </c>
      <c r="B900" s="11">
        <f>A900/100</f>
        <v>2</v>
      </c>
      <c r="C900" s="11">
        <f t="shared" si="132"/>
        <v>2</v>
      </c>
      <c r="D900" s="11">
        <f t="shared" si="133"/>
        <v>0</v>
      </c>
      <c r="E900" s="11" t="str">
        <f t="shared" ca="1" si="134"/>
        <v xml:space="preserve">Two </v>
      </c>
      <c r="F900" s="11"/>
      <c r="G900" s="11"/>
      <c r="H900" s="11" t="s">
        <v>20</v>
      </c>
      <c r="I900" s="11" t="s">
        <v>21</v>
      </c>
    </row>
    <row r="901" spans="1:9" s="37" customFormat="1" ht="15.75">
      <c r="A901" s="11">
        <f>MOD(INT(A895),100)</f>
        <v>89</v>
      </c>
      <c r="B901" s="11">
        <f>A901</f>
        <v>89</v>
      </c>
      <c r="C901" s="11">
        <f t="shared" si="132"/>
        <v>8</v>
      </c>
      <c r="D901" s="11">
        <f t="shared" si="133"/>
        <v>9</v>
      </c>
      <c r="E901" s="11" t="str">
        <f t="shared" ca="1" si="134"/>
        <v xml:space="preserve">Eighty </v>
      </c>
      <c r="F901" s="11" t="str">
        <f ca="1">IF(D901&gt;0,INDIRECT("h"&amp;D901),"")</f>
        <v xml:space="preserve">Nine </v>
      </c>
      <c r="G901" s="11"/>
      <c r="H901" s="11" t="s">
        <v>22</v>
      </c>
      <c r="I901" s="11" t="s">
        <v>23</v>
      </c>
    </row>
    <row r="902" spans="1:9" s="37" customFormat="1" ht="15.75">
      <c r="A902" s="12">
        <f>ROUND(A895-INT(A895),2)</f>
        <v>0.72</v>
      </c>
      <c r="B902" s="11">
        <f>INT(A902*100)</f>
        <v>72</v>
      </c>
      <c r="C902" s="11">
        <f t="shared" si="132"/>
        <v>7</v>
      </c>
      <c r="D902" s="11">
        <f t="shared" si="133"/>
        <v>2</v>
      </c>
      <c r="E902" s="11" t="str">
        <f t="shared" ca="1" si="134"/>
        <v xml:space="preserve">Seventy </v>
      </c>
      <c r="F902" s="11" t="str">
        <f ca="1">IF(D902&gt;0,INDIRECT("h"&amp;D902),"")</f>
        <v xml:space="preserve">Two </v>
      </c>
      <c r="G902" s="11"/>
      <c r="H902" s="11" t="s">
        <v>24</v>
      </c>
      <c r="I902" s="11" t="s">
        <v>25</v>
      </c>
    </row>
    <row r="903" spans="1:9" s="37" customFormat="1" ht="15.75">
      <c r="A903" s="11" t="s">
        <v>10</v>
      </c>
      <c r="B903" s="11"/>
      <c r="C903" s="11"/>
      <c r="D903" s="11"/>
      <c r="E903" s="11"/>
      <c r="F903" s="11"/>
      <c r="G903" s="11"/>
      <c r="H903" s="11" t="s">
        <v>27</v>
      </c>
      <c r="I903" s="11" t="s">
        <v>28</v>
      </c>
    </row>
    <row r="904" spans="1:9" s="37" customFormat="1" ht="15.75">
      <c r="A904" s="11" t="str">
        <f>IF(B897&gt;0,(E897&amp;F897&amp;"Corer "),"")</f>
        <v/>
      </c>
      <c r="B904" s="11"/>
      <c r="C904" s="11"/>
      <c r="D904" s="11"/>
      <c r="E904" s="11"/>
      <c r="F904" s="11"/>
      <c r="G904" s="11"/>
      <c r="H904" s="11" t="s">
        <v>29</v>
      </c>
      <c r="I904" s="11"/>
    </row>
    <row r="905" spans="1:9" s="37" customFormat="1" ht="15.75">
      <c r="A905" s="11" t="str">
        <f>IF(B898&gt;0,(E898&amp;F898&amp;"Lack "),"")</f>
        <v/>
      </c>
      <c r="B905" s="11"/>
      <c r="C905" s="11"/>
      <c r="D905" s="11"/>
      <c r="E905" s="11"/>
      <c r="F905" s="11"/>
      <c r="G905" s="11"/>
      <c r="H905" s="11" t="s">
        <v>30</v>
      </c>
      <c r="I905" s="11"/>
    </row>
    <row r="906" spans="1:9" s="37" customFormat="1" ht="15.75">
      <c r="A906" s="11" t="str">
        <f ca="1">IF(B899&gt;0,(E899&amp;F899&amp;"Thousand "),"")</f>
        <v xml:space="preserve">Four Thousand </v>
      </c>
      <c r="B906" s="11"/>
      <c r="C906" s="11"/>
      <c r="D906" s="11"/>
      <c r="E906" s="11"/>
      <c r="F906" s="11"/>
      <c r="G906" s="11"/>
      <c r="H906" s="11" t="s">
        <v>31</v>
      </c>
      <c r="I906" s="11"/>
    </row>
    <row r="907" spans="1:9" s="37" customFormat="1" ht="15.75">
      <c r="A907" s="11" t="str">
        <f ca="1">IF(B900&gt;0,(E900&amp;F900&amp;"Hundred "),"")</f>
        <v xml:space="preserve">Two Hundred </v>
      </c>
      <c r="B907" s="11"/>
      <c r="C907" s="11"/>
      <c r="D907" s="11"/>
      <c r="E907" s="11"/>
      <c r="F907" s="11"/>
      <c r="G907" s="11"/>
      <c r="H907" s="11" t="s">
        <v>32</v>
      </c>
      <c r="I907" s="11"/>
    </row>
    <row r="908" spans="1:9" s="37" customFormat="1" ht="15.75">
      <c r="A908" s="11" t="str">
        <f ca="1">IF(B901&gt;0,(E901&amp;F901),"")</f>
        <v xml:space="preserve">Eighty Nine </v>
      </c>
      <c r="B908" s="11"/>
      <c r="C908" s="11"/>
      <c r="D908" s="11"/>
      <c r="E908" s="11"/>
      <c r="F908" s="11"/>
      <c r="G908" s="11"/>
      <c r="H908" s="11" t="s">
        <v>33</v>
      </c>
      <c r="I908" s="11"/>
    </row>
    <row r="909" spans="1:9" s="37" customFormat="1" ht="15.75">
      <c r="A909" s="11"/>
      <c r="B909" s="11"/>
      <c r="C909" s="11"/>
      <c r="D909" s="11"/>
      <c r="E909" s="11"/>
      <c r="F909" s="11"/>
      <c r="G909" s="11"/>
      <c r="H909" s="11" t="s">
        <v>34</v>
      </c>
      <c r="I909" s="11"/>
    </row>
    <row r="910" spans="1:9" s="37" customFormat="1" ht="15.75">
      <c r="A910" s="11" t="str">
        <f ca="1">IF(B902&gt;0,("and Paise "&amp;E902&amp;F902&amp;" "),"")</f>
        <v xml:space="preserve">and Paise Seventy Two  </v>
      </c>
      <c r="B910" s="11"/>
      <c r="C910" s="11"/>
      <c r="D910" s="11"/>
      <c r="E910" s="11"/>
      <c r="F910" s="11"/>
      <c r="G910" s="11"/>
      <c r="H910" s="11" t="s">
        <v>35</v>
      </c>
      <c r="I910" s="11"/>
    </row>
    <row r="911" spans="1:9" s="37" customFormat="1" ht="15.75">
      <c r="A911" s="11" t="s">
        <v>36</v>
      </c>
      <c r="B911" s="11"/>
      <c r="C911" s="11"/>
      <c r="D911" s="11"/>
      <c r="E911" s="11"/>
      <c r="F911" s="11"/>
      <c r="G911" s="11"/>
      <c r="H911" s="11" t="s">
        <v>37</v>
      </c>
      <c r="I911" s="11"/>
    </row>
    <row r="912" spans="1:9" s="37" customFormat="1" ht="15.75">
      <c r="A912" s="11"/>
      <c r="B912" s="11"/>
      <c r="C912" s="11"/>
      <c r="D912" s="11"/>
      <c r="E912" s="11"/>
      <c r="F912" s="11"/>
      <c r="G912" s="11"/>
      <c r="H912" s="11" t="s">
        <v>38</v>
      </c>
      <c r="I912" s="11"/>
    </row>
    <row r="913" spans="1:9" s="37" customFormat="1" ht="15.75">
      <c r="A913" s="25" t="str">
        <f ca="1">A903&amp;A904&amp;A905&amp;A906&amp;A907&amp;A908&amp;A909&amp;A910&amp;A911</f>
        <v>Rs.Four Thousand Two Hundred Eighty Nine and Paise Seventy Two  Only.</v>
      </c>
      <c r="B913" s="25"/>
      <c r="C913" s="25"/>
      <c r="D913" s="25"/>
      <c r="E913" s="25"/>
      <c r="F913" s="25"/>
      <c r="G913" s="25"/>
      <c r="H913" s="8" t="s">
        <v>39</v>
      </c>
      <c r="I913" s="8"/>
    </row>
    <row r="917" spans="1:9" s="37" customFormat="1" ht="15.75">
      <c r="A917" s="7">
        <f>Sh.B.!D56</f>
        <v>769.92</v>
      </c>
      <c r="B917" s="8"/>
      <c r="C917" s="8"/>
      <c r="D917" s="9"/>
      <c r="E917" s="10"/>
      <c r="F917" s="10"/>
      <c r="G917" s="10"/>
      <c r="H917" s="8" t="s">
        <v>11</v>
      </c>
      <c r="I917" s="8"/>
    </row>
    <row r="918" spans="1:9" s="37" customFormat="1" ht="15.75">
      <c r="A918" s="11"/>
      <c r="B918" s="11"/>
      <c r="C918" s="11"/>
      <c r="D918" s="11"/>
      <c r="E918" s="11"/>
      <c r="F918" s="11"/>
      <c r="G918" s="11"/>
      <c r="H918" s="11" t="s">
        <v>12</v>
      </c>
      <c r="I918" s="11" t="s">
        <v>13</v>
      </c>
    </row>
    <row r="919" spans="1:9" s="37" customFormat="1" ht="15.75">
      <c r="A919" s="11">
        <f>MOD(INT(A917-(A920+A921+A922+A923)),1000000000)</f>
        <v>0</v>
      </c>
      <c r="B919" s="11">
        <f>A919/10000000</f>
        <v>0</v>
      </c>
      <c r="C919" s="11">
        <f t="shared" ref="C919:C924" si="135">IF(B919&lt;19,B919,INT(B919/10))</f>
        <v>0</v>
      </c>
      <c r="D919" s="11">
        <f t="shared" ref="D919:D924" si="136">IF(B919&lt;19,0,MOD(B919,10))</f>
        <v>0</v>
      </c>
      <c r="E919" s="11" t="str">
        <f t="shared" ref="E919:E924" ca="1" si="137">IF(A919&gt;0,IF(B919&gt;19,INDIRECT("i"&amp;C919),INDIRECT("h"&amp;C919)),"")</f>
        <v/>
      </c>
      <c r="F919" s="11" t="str">
        <f ca="1">IF(D919&gt;0,INDIRECT("h"&amp;D919),"")</f>
        <v/>
      </c>
      <c r="G919" s="11"/>
      <c r="H919" s="11" t="s">
        <v>14</v>
      </c>
      <c r="I919" s="11" t="s">
        <v>15</v>
      </c>
    </row>
    <row r="920" spans="1:9" s="37" customFormat="1" ht="15.75">
      <c r="A920" s="11">
        <f>MOD(INT(A917-(A921+A922+A923)),10000000)</f>
        <v>0</v>
      </c>
      <c r="B920" s="11">
        <f>A920/100000</f>
        <v>0</v>
      </c>
      <c r="C920" s="11">
        <f t="shared" si="135"/>
        <v>0</v>
      </c>
      <c r="D920" s="11">
        <f t="shared" si="136"/>
        <v>0</v>
      </c>
      <c r="E920" s="11" t="str">
        <f t="shared" ca="1" si="137"/>
        <v/>
      </c>
      <c r="F920" s="11" t="str">
        <f ca="1">IF(D920&gt;0,INDIRECT("h"&amp;D920),"")</f>
        <v/>
      </c>
      <c r="G920" s="11"/>
      <c r="H920" s="11" t="s">
        <v>16</v>
      </c>
      <c r="I920" s="11" t="s">
        <v>17</v>
      </c>
    </row>
    <row r="921" spans="1:9" s="37" customFormat="1" ht="15.75">
      <c r="A921" s="11">
        <f>MOD(INT(A917-(A922+A923)),100000)</f>
        <v>0</v>
      </c>
      <c r="B921" s="11">
        <f>A921/1000</f>
        <v>0</v>
      </c>
      <c r="C921" s="11">
        <f t="shared" si="135"/>
        <v>0</v>
      </c>
      <c r="D921" s="11">
        <f t="shared" si="136"/>
        <v>0</v>
      </c>
      <c r="E921" s="11" t="str">
        <f t="shared" ca="1" si="137"/>
        <v/>
      </c>
      <c r="F921" s="11" t="str">
        <f ca="1">IF(D921&gt;0,INDIRECT("h"&amp;D921),"")</f>
        <v/>
      </c>
      <c r="G921" s="11"/>
      <c r="H921" s="11" t="s">
        <v>18</v>
      </c>
      <c r="I921" s="11" t="s">
        <v>19</v>
      </c>
    </row>
    <row r="922" spans="1:9" s="37" customFormat="1" ht="15.75">
      <c r="A922" s="11">
        <f>MOD(INT(A917-A923),1000)</f>
        <v>700</v>
      </c>
      <c r="B922" s="11">
        <f>A922/100</f>
        <v>7</v>
      </c>
      <c r="C922" s="11">
        <f t="shared" si="135"/>
        <v>7</v>
      </c>
      <c r="D922" s="11">
        <f t="shared" si="136"/>
        <v>0</v>
      </c>
      <c r="E922" s="11" t="str">
        <f t="shared" ca="1" si="137"/>
        <v xml:space="preserve">Seven </v>
      </c>
      <c r="F922" s="11"/>
      <c r="G922" s="11"/>
      <c r="H922" s="11" t="s">
        <v>20</v>
      </c>
      <c r="I922" s="11" t="s">
        <v>21</v>
      </c>
    </row>
    <row r="923" spans="1:9" s="37" customFormat="1" ht="15.75">
      <c r="A923" s="11">
        <f>MOD(INT(A917),100)</f>
        <v>69</v>
      </c>
      <c r="B923" s="11">
        <f>A923</f>
        <v>69</v>
      </c>
      <c r="C923" s="11">
        <f t="shared" si="135"/>
        <v>6</v>
      </c>
      <c r="D923" s="11">
        <f t="shared" si="136"/>
        <v>9</v>
      </c>
      <c r="E923" s="11" t="str">
        <f t="shared" ca="1" si="137"/>
        <v xml:space="preserve">Sixty </v>
      </c>
      <c r="F923" s="11" t="str">
        <f ca="1">IF(D923&gt;0,INDIRECT("h"&amp;D923),"")</f>
        <v xml:space="preserve">Nine </v>
      </c>
      <c r="G923" s="11"/>
      <c r="H923" s="11" t="s">
        <v>22</v>
      </c>
      <c r="I923" s="11" t="s">
        <v>23</v>
      </c>
    </row>
    <row r="924" spans="1:9" s="37" customFormat="1" ht="15.75">
      <c r="A924" s="12">
        <f>ROUND(A917-INT(A917),2)</f>
        <v>0.92</v>
      </c>
      <c r="B924" s="11">
        <f>INT(A924*100)</f>
        <v>92</v>
      </c>
      <c r="C924" s="11">
        <f t="shared" si="135"/>
        <v>9</v>
      </c>
      <c r="D924" s="11">
        <f t="shared" si="136"/>
        <v>2</v>
      </c>
      <c r="E924" s="11" t="str">
        <f t="shared" ca="1" si="137"/>
        <v xml:space="preserve">Ninty </v>
      </c>
      <c r="F924" s="11" t="str">
        <f ca="1">IF(D924&gt;0,INDIRECT("h"&amp;D924),"")</f>
        <v xml:space="preserve">Two </v>
      </c>
      <c r="G924" s="11"/>
      <c r="H924" s="11" t="s">
        <v>24</v>
      </c>
      <c r="I924" s="11" t="s">
        <v>25</v>
      </c>
    </row>
    <row r="925" spans="1:9" s="37" customFormat="1" ht="15.75">
      <c r="A925" s="11" t="s">
        <v>10</v>
      </c>
      <c r="B925" s="11"/>
      <c r="C925" s="11"/>
      <c r="D925" s="11"/>
      <c r="E925" s="11"/>
      <c r="F925" s="11"/>
      <c r="G925" s="11"/>
      <c r="H925" s="11" t="s">
        <v>27</v>
      </c>
      <c r="I925" s="11" t="s">
        <v>28</v>
      </c>
    </row>
    <row r="926" spans="1:9" s="37" customFormat="1" ht="15.75">
      <c r="A926" s="11" t="str">
        <f>IF(B919&gt;0,(E919&amp;F919&amp;"Corer "),"")</f>
        <v/>
      </c>
      <c r="B926" s="11"/>
      <c r="C926" s="11"/>
      <c r="D926" s="11"/>
      <c r="E926" s="11"/>
      <c r="F926" s="11"/>
      <c r="G926" s="11"/>
      <c r="H926" s="11" t="s">
        <v>29</v>
      </c>
      <c r="I926" s="11"/>
    </row>
    <row r="927" spans="1:9" s="37" customFormat="1" ht="15.75">
      <c r="A927" s="11" t="str">
        <f>IF(B920&gt;0,(E920&amp;F920&amp;"Lack "),"")</f>
        <v/>
      </c>
      <c r="B927" s="11"/>
      <c r="C927" s="11"/>
      <c r="D927" s="11"/>
      <c r="E927" s="11"/>
      <c r="F927" s="11"/>
      <c r="G927" s="11"/>
      <c r="H927" s="11" t="s">
        <v>30</v>
      </c>
      <c r="I927" s="11"/>
    </row>
    <row r="928" spans="1:9" s="37" customFormat="1" ht="15.75">
      <c r="A928" s="11" t="str">
        <f>IF(B921&gt;0,(E921&amp;F921&amp;"Thousand "),"")</f>
        <v/>
      </c>
      <c r="B928" s="11"/>
      <c r="C928" s="11"/>
      <c r="D928" s="11"/>
      <c r="E928" s="11"/>
      <c r="F928" s="11"/>
      <c r="G928" s="11"/>
      <c r="H928" s="11" t="s">
        <v>31</v>
      </c>
      <c r="I928" s="11"/>
    </row>
    <row r="929" spans="1:9" s="37" customFormat="1" ht="15.75">
      <c r="A929" s="11" t="str">
        <f ca="1">IF(B922&gt;0,(E922&amp;F922&amp;"Hundred "),"")</f>
        <v xml:space="preserve">Seven Hundred </v>
      </c>
      <c r="B929" s="11"/>
      <c r="C929" s="11"/>
      <c r="D929" s="11"/>
      <c r="E929" s="11"/>
      <c r="F929" s="11"/>
      <c r="G929" s="11"/>
      <c r="H929" s="11" t="s">
        <v>32</v>
      </c>
      <c r="I929" s="11"/>
    </row>
    <row r="930" spans="1:9" s="37" customFormat="1" ht="15.75">
      <c r="A930" s="11" t="str">
        <f ca="1">IF(B923&gt;0,(E923&amp;F923),"")</f>
        <v xml:space="preserve">Sixty Nine </v>
      </c>
      <c r="B930" s="11"/>
      <c r="C930" s="11"/>
      <c r="D930" s="11"/>
      <c r="E930" s="11"/>
      <c r="F930" s="11"/>
      <c r="G930" s="11"/>
      <c r="H930" s="11" t="s">
        <v>33</v>
      </c>
      <c r="I930" s="11"/>
    </row>
    <row r="931" spans="1:9" s="37" customFormat="1" ht="15.75">
      <c r="A931" s="11"/>
      <c r="B931" s="11"/>
      <c r="C931" s="11"/>
      <c r="D931" s="11"/>
      <c r="E931" s="11"/>
      <c r="F931" s="11"/>
      <c r="G931" s="11"/>
      <c r="H931" s="11" t="s">
        <v>34</v>
      </c>
      <c r="I931" s="11"/>
    </row>
    <row r="932" spans="1:9" s="37" customFormat="1" ht="15.75">
      <c r="A932" s="11" t="str">
        <f ca="1">IF(B924&gt;0,("and Paise "&amp;E924&amp;F924&amp;" "),"")</f>
        <v xml:space="preserve">and Paise Ninty Two  </v>
      </c>
      <c r="B932" s="11"/>
      <c r="C932" s="11"/>
      <c r="D932" s="11"/>
      <c r="E932" s="11"/>
      <c r="F932" s="11"/>
      <c r="G932" s="11"/>
      <c r="H932" s="11" t="s">
        <v>35</v>
      </c>
      <c r="I932" s="11"/>
    </row>
    <row r="933" spans="1:9" s="37" customFormat="1" ht="15.75">
      <c r="A933" s="11" t="s">
        <v>36</v>
      </c>
      <c r="B933" s="11"/>
      <c r="C933" s="11"/>
      <c r="D933" s="11"/>
      <c r="E933" s="11"/>
      <c r="F933" s="11"/>
      <c r="G933" s="11"/>
      <c r="H933" s="11" t="s">
        <v>37</v>
      </c>
      <c r="I933" s="11"/>
    </row>
    <row r="934" spans="1:9" s="37" customFormat="1" ht="15.75">
      <c r="A934" s="11"/>
      <c r="B934" s="11"/>
      <c r="C934" s="11"/>
      <c r="D934" s="11"/>
      <c r="E934" s="11"/>
      <c r="F934" s="11"/>
      <c r="G934" s="11"/>
      <c r="H934" s="11" t="s">
        <v>38</v>
      </c>
      <c r="I934" s="11"/>
    </row>
    <row r="935" spans="1:9" s="37" customFormat="1" ht="15.75">
      <c r="A935" s="25" t="str">
        <f ca="1">A925&amp;A926&amp;A927&amp;A928&amp;A929&amp;A930&amp;A931&amp;A932&amp;A933</f>
        <v>Rs.Seven Hundred Sixty Nine and Paise Ninty Two  Only.</v>
      </c>
      <c r="B935" s="25"/>
      <c r="C935" s="25"/>
      <c r="D935" s="25"/>
      <c r="E935" s="25"/>
      <c r="F935" s="25"/>
      <c r="G935" s="25"/>
      <c r="H935" s="8" t="s">
        <v>39</v>
      </c>
      <c r="I935" s="8"/>
    </row>
    <row r="939" spans="1:9" s="37" customFormat="1" ht="15.75">
      <c r="A939" s="7">
        <f>Sh.B.!D57</f>
        <v>4036.31</v>
      </c>
      <c r="B939" s="8"/>
      <c r="C939" s="8"/>
      <c r="D939" s="9"/>
      <c r="E939" s="10"/>
      <c r="F939" s="10"/>
      <c r="G939" s="10"/>
      <c r="H939" s="8" t="s">
        <v>11</v>
      </c>
      <c r="I939" s="8"/>
    </row>
    <row r="940" spans="1:9" s="37" customFormat="1" ht="15.75">
      <c r="A940" s="11"/>
      <c r="B940" s="11"/>
      <c r="C940" s="11"/>
      <c r="D940" s="11"/>
      <c r="E940" s="11"/>
      <c r="F940" s="11"/>
      <c r="G940" s="11"/>
      <c r="H940" s="11" t="s">
        <v>12</v>
      </c>
      <c r="I940" s="11" t="s">
        <v>13</v>
      </c>
    </row>
    <row r="941" spans="1:9" s="37" customFormat="1" ht="15.75">
      <c r="A941" s="11">
        <f>MOD(INT(A939-(A942+A943+A944+A945)),1000000000)</f>
        <v>0</v>
      </c>
      <c r="B941" s="11">
        <f>A941/10000000</f>
        <v>0</v>
      </c>
      <c r="C941" s="11">
        <f t="shared" ref="C941:C946" si="138">IF(B941&lt;19,B941,INT(B941/10))</f>
        <v>0</v>
      </c>
      <c r="D941" s="11">
        <f t="shared" ref="D941:D946" si="139">IF(B941&lt;19,0,MOD(B941,10))</f>
        <v>0</v>
      </c>
      <c r="E941" s="11" t="str">
        <f t="shared" ref="E941:E946" ca="1" si="140">IF(A941&gt;0,IF(B941&gt;19,INDIRECT("i"&amp;C941),INDIRECT("h"&amp;C941)),"")</f>
        <v/>
      </c>
      <c r="F941" s="11" t="str">
        <f ca="1">IF(D941&gt;0,INDIRECT("h"&amp;D941),"")</f>
        <v/>
      </c>
      <c r="G941" s="11"/>
      <c r="H941" s="11" t="s">
        <v>14</v>
      </c>
      <c r="I941" s="11" t="s">
        <v>15</v>
      </c>
    </row>
    <row r="942" spans="1:9" s="37" customFormat="1" ht="15.75">
      <c r="A942" s="11">
        <f>MOD(INT(A939-(A943+A944+A945)),10000000)</f>
        <v>0</v>
      </c>
      <c r="B942" s="11">
        <f>A942/100000</f>
        <v>0</v>
      </c>
      <c r="C942" s="11">
        <f t="shared" si="138"/>
        <v>0</v>
      </c>
      <c r="D942" s="11">
        <f t="shared" si="139"/>
        <v>0</v>
      </c>
      <c r="E942" s="11" t="str">
        <f t="shared" ca="1" si="140"/>
        <v/>
      </c>
      <c r="F942" s="11" t="str">
        <f ca="1">IF(D942&gt;0,INDIRECT("h"&amp;D942),"")</f>
        <v/>
      </c>
      <c r="G942" s="11"/>
      <c r="H942" s="11" t="s">
        <v>16</v>
      </c>
      <c r="I942" s="11" t="s">
        <v>17</v>
      </c>
    </row>
    <row r="943" spans="1:9" s="37" customFormat="1" ht="15.75">
      <c r="A943" s="11">
        <f>MOD(INT(A939-(A944+A945)),100000)</f>
        <v>4000</v>
      </c>
      <c r="B943" s="11">
        <f>A943/1000</f>
        <v>4</v>
      </c>
      <c r="C943" s="11">
        <f t="shared" si="138"/>
        <v>4</v>
      </c>
      <c r="D943" s="11">
        <f t="shared" si="139"/>
        <v>0</v>
      </c>
      <c r="E943" s="11" t="str">
        <f t="shared" ca="1" si="140"/>
        <v xml:space="preserve">Four </v>
      </c>
      <c r="F943" s="11" t="str">
        <f ca="1">IF(D943&gt;0,INDIRECT("h"&amp;D943),"")</f>
        <v/>
      </c>
      <c r="G943" s="11"/>
      <c r="H943" s="11" t="s">
        <v>18</v>
      </c>
      <c r="I943" s="11" t="s">
        <v>19</v>
      </c>
    </row>
    <row r="944" spans="1:9" s="37" customFormat="1" ht="15.75">
      <c r="A944" s="11">
        <f>MOD(INT(A939-A945),1000)</f>
        <v>0</v>
      </c>
      <c r="B944" s="11">
        <f>A944/100</f>
        <v>0</v>
      </c>
      <c r="C944" s="11">
        <f t="shared" si="138"/>
        <v>0</v>
      </c>
      <c r="D944" s="11">
        <f t="shared" si="139"/>
        <v>0</v>
      </c>
      <c r="E944" s="11" t="str">
        <f t="shared" ca="1" si="140"/>
        <v/>
      </c>
      <c r="F944" s="11"/>
      <c r="G944" s="11"/>
      <c r="H944" s="11" t="s">
        <v>20</v>
      </c>
      <c r="I944" s="11" t="s">
        <v>21</v>
      </c>
    </row>
    <row r="945" spans="1:9" s="37" customFormat="1" ht="15.75">
      <c r="A945" s="11">
        <f>MOD(INT(A939),100)</f>
        <v>36</v>
      </c>
      <c r="B945" s="11">
        <f>A945</f>
        <v>36</v>
      </c>
      <c r="C945" s="11">
        <f t="shared" si="138"/>
        <v>3</v>
      </c>
      <c r="D945" s="11">
        <f t="shared" si="139"/>
        <v>6</v>
      </c>
      <c r="E945" s="11" t="str">
        <f t="shared" ca="1" si="140"/>
        <v xml:space="preserve">Thirty </v>
      </c>
      <c r="F945" s="11" t="str">
        <f ca="1">IF(D945&gt;0,INDIRECT("h"&amp;D945),"")</f>
        <v xml:space="preserve">Six </v>
      </c>
      <c r="G945" s="11"/>
      <c r="H945" s="11" t="s">
        <v>22</v>
      </c>
      <c r="I945" s="11" t="s">
        <v>23</v>
      </c>
    </row>
    <row r="946" spans="1:9" s="37" customFormat="1" ht="15.75">
      <c r="A946" s="12">
        <f>ROUND(A939-INT(A939),2)</f>
        <v>0.31</v>
      </c>
      <c r="B946" s="11">
        <f>INT(A946*100)</f>
        <v>31</v>
      </c>
      <c r="C946" s="11">
        <f t="shared" si="138"/>
        <v>3</v>
      </c>
      <c r="D946" s="11">
        <f t="shared" si="139"/>
        <v>1</v>
      </c>
      <c r="E946" s="11" t="str">
        <f t="shared" ca="1" si="140"/>
        <v xml:space="preserve">Thirty </v>
      </c>
      <c r="F946" s="11" t="str">
        <f ca="1">IF(D946&gt;0,INDIRECT("h"&amp;D946),"")</f>
        <v xml:space="preserve">One </v>
      </c>
      <c r="G946" s="11"/>
      <c r="H946" s="11" t="s">
        <v>24</v>
      </c>
      <c r="I946" s="11" t="s">
        <v>25</v>
      </c>
    </row>
    <row r="947" spans="1:9" s="37" customFormat="1" ht="15.75">
      <c r="A947" s="11" t="s">
        <v>10</v>
      </c>
      <c r="B947" s="11"/>
      <c r="C947" s="11"/>
      <c r="D947" s="11"/>
      <c r="E947" s="11"/>
      <c r="F947" s="11"/>
      <c r="G947" s="11"/>
      <c r="H947" s="11" t="s">
        <v>27</v>
      </c>
      <c r="I947" s="11" t="s">
        <v>28</v>
      </c>
    </row>
    <row r="948" spans="1:9" s="37" customFormat="1" ht="15.75">
      <c r="A948" s="11" t="str">
        <f>IF(B941&gt;0,(E941&amp;F941&amp;"Corer "),"")</f>
        <v/>
      </c>
      <c r="B948" s="11"/>
      <c r="C948" s="11"/>
      <c r="D948" s="11"/>
      <c r="E948" s="11"/>
      <c r="F948" s="11"/>
      <c r="G948" s="11"/>
      <c r="H948" s="11" t="s">
        <v>29</v>
      </c>
      <c r="I948" s="11"/>
    </row>
    <row r="949" spans="1:9" s="37" customFormat="1" ht="15.75">
      <c r="A949" s="11" t="str">
        <f>IF(B942&gt;0,(E942&amp;F942&amp;"Lack "),"")</f>
        <v/>
      </c>
      <c r="B949" s="11"/>
      <c r="C949" s="11"/>
      <c r="D949" s="11"/>
      <c r="E949" s="11"/>
      <c r="F949" s="11"/>
      <c r="G949" s="11"/>
      <c r="H949" s="11" t="s">
        <v>30</v>
      </c>
      <c r="I949" s="11"/>
    </row>
    <row r="950" spans="1:9" s="37" customFormat="1" ht="15.75">
      <c r="A950" s="11" t="str">
        <f ca="1">IF(B943&gt;0,(E943&amp;F943&amp;"Thousand "),"")</f>
        <v xml:space="preserve">Four Thousand </v>
      </c>
      <c r="B950" s="11"/>
      <c r="C950" s="11"/>
      <c r="D950" s="11"/>
      <c r="E950" s="11"/>
      <c r="F950" s="11"/>
      <c r="G950" s="11"/>
      <c r="H950" s="11" t="s">
        <v>31</v>
      </c>
      <c r="I950" s="11"/>
    </row>
    <row r="951" spans="1:9" s="37" customFormat="1" ht="15.75">
      <c r="A951" s="11" t="str">
        <f>IF(B944&gt;0,(E944&amp;F944&amp;"Hundred "),"")</f>
        <v/>
      </c>
      <c r="B951" s="11"/>
      <c r="C951" s="11"/>
      <c r="D951" s="11"/>
      <c r="E951" s="11"/>
      <c r="F951" s="11"/>
      <c r="G951" s="11"/>
      <c r="H951" s="11" t="s">
        <v>32</v>
      </c>
      <c r="I951" s="11"/>
    </row>
    <row r="952" spans="1:9" s="37" customFormat="1" ht="15.75">
      <c r="A952" s="11" t="str">
        <f ca="1">IF(B945&gt;0,(E945&amp;F945),"")</f>
        <v xml:space="preserve">Thirty Six </v>
      </c>
      <c r="B952" s="11"/>
      <c r="C952" s="11"/>
      <c r="D952" s="11"/>
      <c r="E952" s="11"/>
      <c r="F952" s="11"/>
      <c r="G952" s="11"/>
      <c r="H952" s="11" t="s">
        <v>33</v>
      </c>
      <c r="I952" s="11"/>
    </row>
    <row r="953" spans="1:9" s="37" customFormat="1" ht="15.75">
      <c r="A953" s="11"/>
      <c r="B953" s="11"/>
      <c r="C953" s="11"/>
      <c r="D953" s="11"/>
      <c r="E953" s="11"/>
      <c r="F953" s="11"/>
      <c r="G953" s="11"/>
      <c r="H953" s="11" t="s">
        <v>34</v>
      </c>
      <c r="I953" s="11"/>
    </row>
    <row r="954" spans="1:9" s="37" customFormat="1" ht="15.75">
      <c r="A954" s="11" t="str">
        <f ca="1">IF(B946&gt;0,("and Paise "&amp;E946&amp;F946&amp;" "),"")</f>
        <v xml:space="preserve">and Paise Thirty One  </v>
      </c>
      <c r="B954" s="11"/>
      <c r="C954" s="11"/>
      <c r="D954" s="11"/>
      <c r="E954" s="11"/>
      <c r="F954" s="11"/>
      <c r="G954" s="11"/>
      <c r="H954" s="11" t="s">
        <v>35</v>
      </c>
      <c r="I954" s="11"/>
    </row>
    <row r="955" spans="1:9" s="37" customFormat="1" ht="15.75">
      <c r="A955" s="11" t="s">
        <v>36</v>
      </c>
      <c r="B955" s="11"/>
      <c r="C955" s="11"/>
      <c r="D955" s="11"/>
      <c r="E955" s="11"/>
      <c r="F955" s="11"/>
      <c r="G955" s="11"/>
      <c r="H955" s="11" t="s">
        <v>37</v>
      </c>
      <c r="I955" s="11"/>
    </row>
    <row r="956" spans="1:9" s="37" customFormat="1" ht="15.75">
      <c r="A956" s="11"/>
      <c r="B956" s="11"/>
      <c r="C956" s="11"/>
      <c r="D956" s="11"/>
      <c r="E956" s="11"/>
      <c r="F956" s="11"/>
      <c r="G956" s="11"/>
      <c r="H956" s="11" t="s">
        <v>38</v>
      </c>
      <c r="I956" s="11"/>
    </row>
    <row r="957" spans="1:9" s="37" customFormat="1" ht="15.75">
      <c r="A957" s="25" t="str">
        <f ca="1">A947&amp;A948&amp;A949&amp;A950&amp;A951&amp;A952&amp;A953&amp;A954&amp;A955</f>
        <v>Rs.Four Thousand Thirty Six and Paise Thirty One  Only.</v>
      </c>
      <c r="B957" s="25"/>
      <c r="C957" s="25"/>
      <c r="D957" s="25"/>
      <c r="E957" s="25"/>
      <c r="F957" s="25"/>
      <c r="G957" s="25"/>
      <c r="H957" s="8" t="s">
        <v>39</v>
      </c>
      <c r="I957" s="8"/>
    </row>
    <row r="960" spans="1:9" s="37" customFormat="1" ht="15.75">
      <c r="A960" s="7">
        <f>Sh.B.!D58</f>
        <v>3907.99</v>
      </c>
      <c r="B960" s="8"/>
      <c r="C960" s="8"/>
      <c r="D960" s="9"/>
      <c r="E960" s="10"/>
      <c r="F960" s="10"/>
      <c r="G960" s="10"/>
      <c r="H960" s="8" t="s">
        <v>11</v>
      </c>
      <c r="I960" s="8"/>
    </row>
    <row r="961" spans="1:9" s="37" customFormat="1" ht="15.75">
      <c r="A961" s="11"/>
      <c r="B961" s="11"/>
      <c r="C961" s="11"/>
      <c r="D961" s="11"/>
      <c r="E961" s="11"/>
      <c r="F961" s="11"/>
      <c r="G961" s="11"/>
      <c r="H961" s="11" t="s">
        <v>12</v>
      </c>
      <c r="I961" s="11" t="s">
        <v>13</v>
      </c>
    </row>
    <row r="962" spans="1:9" s="37" customFormat="1" ht="15.75">
      <c r="A962" s="11">
        <f>MOD(INT(A960-(A963+A964+A965+A966)),1000000000)</f>
        <v>0</v>
      </c>
      <c r="B962" s="11">
        <f>A962/10000000</f>
        <v>0</v>
      </c>
      <c r="C962" s="11">
        <f t="shared" ref="C962:C967" si="141">IF(B962&lt;19,B962,INT(B962/10))</f>
        <v>0</v>
      </c>
      <c r="D962" s="11">
        <f t="shared" ref="D962:D967" si="142">IF(B962&lt;19,0,MOD(B962,10))</f>
        <v>0</v>
      </c>
      <c r="E962" s="11" t="str">
        <f t="shared" ref="E962:E967" ca="1" si="143">IF(A962&gt;0,IF(B962&gt;19,INDIRECT("i"&amp;C962),INDIRECT("h"&amp;C962)),"")</f>
        <v/>
      </c>
      <c r="F962" s="11" t="str">
        <f ca="1">IF(D962&gt;0,INDIRECT("h"&amp;D962),"")</f>
        <v/>
      </c>
      <c r="G962" s="11"/>
      <c r="H962" s="11" t="s">
        <v>14</v>
      </c>
      <c r="I962" s="11" t="s">
        <v>15</v>
      </c>
    </row>
    <row r="963" spans="1:9" s="37" customFormat="1" ht="15.75">
      <c r="A963" s="11">
        <f>MOD(INT(A960-(A964+A965+A966)),10000000)</f>
        <v>0</v>
      </c>
      <c r="B963" s="11">
        <f>A963/100000</f>
        <v>0</v>
      </c>
      <c r="C963" s="11">
        <f t="shared" si="141"/>
        <v>0</v>
      </c>
      <c r="D963" s="11">
        <f t="shared" si="142"/>
        <v>0</v>
      </c>
      <c r="E963" s="11" t="str">
        <f t="shared" ca="1" si="143"/>
        <v/>
      </c>
      <c r="F963" s="11" t="str">
        <f ca="1">IF(D963&gt;0,INDIRECT("h"&amp;D963),"")</f>
        <v/>
      </c>
      <c r="G963" s="11"/>
      <c r="H963" s="11" t="s">
        <v>16</v>
      </c>
      <c r="I963" s="11" t="s">
        <v>17</v>
      </c>
    </row>
    <row r="964" spans="1:9" s="37" customFormat="1" ht="15.75">
      <c r="A964" s="11">
        <f>MOD(INT(A960-(A965+A966)),100000)</f>
        <v>3000</v>
      </c>
      <c r="B964" s="11">
        <f>A964/1000</f>
        <v>3</v>
      </c>
      <c r="C964" s="11">
        <f t="shared" si="141"/>
        <v>3</v>
      </c>
      <c r="D964" s="11">
        <f t="shared" si="142"/>
        <v>0</v>
      </c>
      <c r="E964" s="11" t="str">
        <f t="shared" ca="1" si="143"/>
        <v xml:space="preserve">Three </v>
      </c>
      <c r="F964" s="11" t="str">
        <f ca="1">IF(D964&gt;0,INDIRECT("h"&amp;D964),"")</f>
        <v/>
      </c>
      <c r="G964" s="11"/>
      <c r="H964" s="11" t="s">
        <v>18</v>
      </c>
      <c r="I964" s="11" t="s">
        <v>19</v>
      </c>
    </row>
    <row r="965" spans="1:9" s="37" customFormat="1" ht="15.75">
      <c r="A965" s="11">
        <f>MOD(INT(A960-A966),1000)</f>
        <v>900</v>
      </c>
      <c r="B965" s="11">
        <f>A965/100</f>
        <v>9</v>
      </c>
      <c r="C965" s="11">
        <f t="shared" si="141"/>
        <v>9</v>
      </c>
      <c r="D965" s="11">
        <f t="shared" si="142"/>
        <v>0</v>
      </c>
      <c r="E965" s="11" t="str">
        <f t="shared" ca="1" si="143"/>
        <v xml:space="preserve">Nine </v>
      </c>
      <c r="F965" s="11"/>
      <c r="G965" s="11"/>
      <c r="H965" s="11" t="s">
        <v>20</v>
      </c>
      <c r="I965" s="11" t="s">
        <v>21</v>
      </c>
    </row>
    <row r="966" spans="1:9" s="37" customFormat="1" ht="15.75">
      <c r="A966" s="11">
        <f>MOD(INT(A960),100)</f>
        <v>7</v>
      </c>
      <c r="B966" s="11">
        <f>A966</f>
        <v>7</v>
      </c>
      <c r="C966" s="11">
        <f t="shared" si="141"/>
        <v>7</v>
      </c>
      <c r="D966" s="11">
        <f t="shared" si="142"/>
        <v>0</v>
      </c>
      <c r="E966" s="11" t="str">
        <f t="shared" ca="1" si="143"/>
        <v xml:space="preserve">Seven </v>
      </c>
      <c r="F966" s="11" t="str">
        <f ca="1">IF(D966&gt;0,INDIRECT("h"&amp;D966),"")</f>
        <v/>
      </c>
      <c r="G966" s="11"/>
      <c r="H966" s="11" t="s">
        <v>22</v>
      </c>
      <c r="I966" s="11" t="s">
        <v>23</v>
      </c>
    </row>
    <row r="967" spans="1:9" s="37" customFormat="1" ht="15.75">
      <c r="A967" s="12">
        <f>ROUND(A960-INT(A960),2)</f>
        <v>0.99</v>
      </c>
      <c r="B967" s="11">
        <f>INT(A967*100)</f>
        <v>99</v>
      </c>
      <c r="C967" s="11">
        <f t="shared" si="141"/>
        <v>9</v>
      </c>
      <c r="D967" s="11">
        <f t="shared" si="142"/>
        <v>9</v>
      </c>
      <c r="E967" s="11" t="str">
        <f t="shared" ca="1" si="143"/>
        <v xml:space="preserve">Ninty </v>
      </c>
      <c r="F967" s="11" t="str">
        <f ca="1">IF(D967&gt;0,INDIRECT("h"&amp;D967),"")</f>
        <v xml:space="preserve">Nine </v>
      </c>
      <c r="G967" s="11"/>
      <c r="H967" s="11" t="s">
        <v>24</v>
      </c>
      <c r="I967" s="11" t="s">
        <v>25</v>
      </c>
    </row>
    <row r="968" spans="1:9" s="37" customFormat="1" ht="15.75">
      <c r="A968" s="11" t="s">
        <v>10</v>
      </c>
      <c r="B968" s="11"/>
      <c r="C968" s="11"/>
      <c r="D968" s="11"/>
      <c r="E968" s="11"/>
      <c r="F968" s="11"/>
      <c r="G968" s="11"/>
      <c r="H968" s="11" t="s">
        <v>27</v>
      </c>
      <c r="I968" s="11" t="s">
        <v>28</v>
      </c>
    </row>
    <row r="969" spans="1:9" s="37" customFormat="1" ht="15.75">
      <c r="A969" s="11" t="str">
        <f>IF(B962&gt;0,(E962&amp;F962&amp;"Corer "),"")</f>
        <v/>
      </c>
      <c r="B969" s="11"/>
      <c r="C969" s="11"/>
      <c r="D969" s="11"/>
      <c r="E969" s="11"/>
      <c r="F969" s="11"/>
      <c r="G969" s="11"/>
      <c r="H969" s="11" t="s">
        <v>29</v>
      </c>
      <c r="I969" s="11"/>
    </row>
    <row r="970" spans="1:9" s="37" customFormat="1" ht="15.75">
      <c r="A970" s="11" t="str">
        <f>IF(B963&gt;0,(E963&amp;F963&amp;"Lack "),"")</f>
        <v/>
      </c>
      <c r="B970" s="11"/>
      <c r="C970" s="11"/>
      <c r="D970" s="11"/>
      <c r="E970" s="11"/>
      <c r="F970" s="11"/>
      <c r="G970" s="11"/>
      <c r="H970" s="11" t="s">
        <v>30</v>
      </c>
      <c r="I970" s="11"/>
    </row>
    <row r="971" spans="1:9" s="37" customFormat="1" ht="15.75">
      <c r="A971" s="11" t="str">
        <f ca="1">IF(B964&gt;0,(E964&amp;F964&amp;"Thousand "),"")</f>
        <v xml:space="preserve">Three Thousand </v>
      </c>
      <c r="B971" s="11"/>
      <c r="C971" s="11"/>
      <c r="D971" s="11"/>
      <c r="E971" s="11"/>
      <c r="F971" s="11"/>
      <c r="G971" s="11"/>
      <c r="H971" s="11" t="s">
        <v>31</v>
      </c>
      <c r="I971" s="11"/>
    </row>
    <row r="972" spans="1:9" s="37" customFormat="1" ht="15.75">
      <c r="A972" s="11" t="str">
        <f ca="1">IF(B965&gt;0,(E965&amp;F965&amp;"Hundred "),"")</f>
        <v xml:space="preserve">Nine Hundred </v>
      </c>
      <c r="B972" s="11"/>
      <c r="C972" s="11"/>
      <c r="D972" s="11"/>
      <c r="E972" s="11"/>
      <c r="F972" s="11"/>
      <c r="G972" s="11"/>
      <c r="H972" s="11" t="s">
        <v>32</v>
      </c>
      <c r="I972" s="11"/>
    </row>
    <row r="973" spans="1:9" s="37" customFormat="1" ht="15.75">
      <c r="A973" s="11" t="str">
        <f ca="1">IF(B966&gt;0,(E966&amp;F966),"")</f>
        <v xml:space="preserve">Seven </v>
      </c>
      <c r="B973" s="11"/>
      <c r="C973" s="11"/>
      <c r="D973" s="11"/>
      <c r="E973" s="11"/>
      <c r="F973" s="11"/>
      <c r="G973" s="11"/>
      <c r="H973" s="11" t="s">
        <v>33</v>
      </c>
      <c r="I973" s="11"/>
    </row>
    <row r="974" spans="1:9" s="37" customFormat="1" ht="15.75">
      <c r="A974" s="11"/>
      <c r="B974" s="11"/>
      <c r="C974" s="11"/>
      <c r="D974" s="11"/>
      <c r="E974" s="11"/>
      <c r="F974" s="11"/>
      <c r="G974" s="11"/>
      <c r="H974" s="11" t="s">
        <v>34</v>
      </c>
      <c r="I974" s="11"/>
    </row>
    <row r="975" spans="1:9" s="37" customFormat="1" ht="15.75">
      <c r="A975" s="11" t="str">
        <f ca="1">IF(B967&gt;0,("and Paise "&amp;E967&amp;F967&amp;" "),"")</f>
        <v xml:space="preserve">and Paise Ninty Nine  </v>
      </c>
      <c r="B975" s="11"/>
      <c r="C975" s="11"/>
      <c r="D975" s="11"/>
      <c r="E975" s="11"/>
      <c r="F975" s="11"/>
      <c r="G975" s="11"/>
      <c r="H975" s="11" t="s">
        <v>35</v>
      </c>
      <c r="I975" s="11"/>
    </row>
    <row r="976" spans="1:9" s="37" customFormat="1" ht="15.75">
      <c r="A976" s="11" t="s">
        <v>36</v>
      </c>
      <c r="B976" s="11"/>
      <c r="C976" s="11"/>
      <c r="D976" s="11"/>
      <c r="E976" s="11"/>
      <c r="F976" s="11"/>
      <c r="G976" s="11"/>
      <c r="H976" s="11" t="s">
        <v>37</v>
      </c>
      <c r="I976" s="11"/>
    </row>
    <row r="977" spans="1:9" s="37" customFormat="1" ht="15.75">
      <c r="A977" s="11"/>
      <c r="B977" s="11"/>
      <c r="C977" s="11"/>
      <c r="D977" s="11"/>
      <c r="E977" s="11"/>
      <c r="F977" s="11"/>
      <c r="G977" s="11"/>
      <c r="H977" s="11" t="s">
        <v>38</v>
      </c>
      <c r="I977" s="11"/>
    </row>
    <row r="978" spans="1:9" s="37" customFormat="1" ht="15.75">
      <c r="A978" s="25" t="str">
        <f ca="1">A968&amp;A969&amp;A970&amp;A971&amp;A972&amp;A973&amp;A974&amp;A975&amp;A976</f>
        <v>Rs.Three Thousand Nine Hundred Seven and Paise Ninty Nine  Only.</v>
      </c>
      <c r="B978" s="25"/>
      <c r="C978" s="25"/>
      <c r="D978" s="25"/>
      <c r="E978" s="25"/>
      <c r="F978" s="25"/>
      <c r="G978" s="25"/>
      <c r="H978" s="8" t="s">
        <v>39</v>
      </c>
      <c r="I978" s="8"/>
    </row>
    <row r="982" spans="1:9" s="37" customFormat="1" ht="15.75">
      <c r="A982" s="7">
        <f>Sh.B.!D59</f>
        <v>61665.99</v>
      </c>
      <c r="B982" s="8"/>
      <c r="C982" s="8"/>
      <c r="D982" s="9"/>
      <c r="E982" s="10"/>
      <c r="F982" s="10"/>
      <c r="G982" s="10"/>
      <c r="H982" s="8" t="s">
        <v>11</v>
      </c>
      <c r="I982" s="8"/>
    </row>
    <row r="983" spans="1:9" s="37" customFormat="1" ht="15.75">
      <c r="A983" s="11"/>
      <c r="B983" s="11"/>
      <c r="C983" s="11"/>
      <c r="D983" s="11"/>
      <c r="E983" s="11"/>
      <c r="F983" s="11"/>
      <c r="G983" s="11"/>
      <c r="H983" s="11" t="s">
        <v>12</v>
      </c>
      <c r="I983" s="11" t="s">
        <v>13</v>
      </c>
    </row>
    <row r="984" spans="1:9" s="37" customFormat="1" ht="15.75">
      <c r="A984" s="11">
        <f>MOD(INT(A982-(A985+A986+A987+A988)),1000000000)</f>
        <v>0</v>
      </c>
      <c r="B984" s="11">
        <f>A984/10000000</f>
        <v>0</v>
      </c>
      <c r="C984" s="11">
        <f t="shared" ref="C984:C989" si="144">IF(B984&lt;19,B984,INT(B984/10))</f>
        <v>0</v>
      </c>
      <c r="D984" s="11">
        <f t="shared" ref="D984:D989" si="145">IF(B984&lt;19,0,MOD(B984,10))</f>
        <v>0</v>
      </c>
      <c r="E984" s="11" t="str">
        <f t="shared" ref="E984:E989" ca="1" si="146">IF(A984&gt;0,IF(B984&gt;19,INDIRECT("i"&amp;C984),INDIRECT("h"&amp;C984)),"")</f>
        <v/>
      </c>
      <c r="F984" s="11" t="str">
        <f ca="1">IF(D984&gt;0,INDIRECT("h"&amp;D984),"")</f>
        <v/>
      </c>
      <c r="G984" s="11"/>
      <c r="H984" s="11" t="s">
        <v>14</v>
      </c>
      <c r="I984" s="11" t="s">
        <v>15</v>
      </c>
    </row>
    <row r="985" spans="1:9" s="37" customFormat="1" ht="15.75">
      <c r="A985" s="11">
        <f>MOD(INT(A982-(A986+A987+A988)),10000000)</f>
        <v>0</v>
      </c>
      <c r="B985" s="11">
        <f>A985/100000</f>
        <v>0</v>
      </c>
      <c r="C985" s="11">
        <f t="shared" si="144"/>
        <v>0</v>
      </c>
      <c r="D985" s="11">
        <f t="shared" si="145"/>
        <v>0</v>
      </c>
      <c r="E985" s="11" t="str">
        <f t="shared" ca="1" si="146"/>
        <v/>
      </c>
      <c r="F985" s="11" t="str">
        <f ca="1">IF(D985&gt;0,INDIRECT("h"&amp;D985),"")</f>
        <v/>
      </c>
      <c r="G985" s="11"/>
      <c r="H985" s="11" t="s">
        <v>16</v>
      </c>
      <c r="I985" s="11" t="s">
        <v>17</v>
      </c>
    </row>
    <row r="986" spans="1:9" s="37" customFormat="1" ht="15.75">
      <c r="A986" s="11">
        <f>MOD(INT(A982-(A987+A988)),100000)</f>
        <v>61000</v>
      </c>
      <c r="B986" s="11">
        <f>A986/1000</f>
        <v>61</v>
      </c>
      <c r="C986" s="11">
        <f t="shared" si="144"/>
        <v>6</v>
      </c>
      <c r="D986" s="11">
        <f t="shared" si="145"/>
        <v>1</v>
      </c>
      <c r="E986" s="11" t="str">
        <f t="shared" ca="1" si="146"/>
        <v xml:space="preserve">Sixty </v>
      </c>
      <c r="F986" s="11" t="str">
        <f ca="1">IF(D986&gt;0,INDIRECT("h"&amp;D986),"")</f>
        <v xml:space="preserve">One </v>
      </c>
      <c r="G986" s="11"/>
      <c r="H986" s="11" t="s">
        <v>18</v>
      </c>
      <c r="I986" s="11" t="s">
        <v>19</v>
      </c>
    </row>
    <row r="987" spans="1:9" s="37" customFormat="1" ht="15.75">
      <c r="A987" s="11">
        <f>MOD(INT(A982-A988),1000)</f>
        <v>600</v>
      </c>
      <c r="B987" s="11">
        <f>A987/100</f>
        <v>6</v>
      </c>
      <c r="C987" s="11">
        <f t="shared" si="144"/>
        <v>6</v>
      </c>
      <c r="D987" s="11">
        <f t="shared" si="145"/>
        <v>0</v>
      </c>
      <c r="E987" s="11" t="str">
        <f t="shared" ca="1" si="146"/>
        <v xml:space="preserve">Six </v>
      </c>
      <c r="F987" s="11"/>
      <c r="G987" s="11"/>
      <c r="H987" s="11" t="s">
        <v>20</v>
      </c>
      <c r="I987" s="11" t="s">
        <v>21</v>
      </c>
    </row>
    <row r="988" spans="1:9" s="37" customFormat="1" ht="15.75">
      <c r="A988" s="11">
        <f>MOD(INT(A982),100)</f>
        <v>65</v>
      </c>
      <c r="B988" s="11">
        <f>A988</f>
        <v>65</v>
      </c>
      <c r="C988" s="11">
        <f t="shared" si="144"/>
        <v>6</v>
      </c>
      <c r="D988" s="11">
        <f t="shared" si="145"/>
        <v>5</v>
      </c>
      <c r="E988" s="11" t="str">
        <f t="shared" ca="1" si="146"/>
        <v xml:space="preserve">Sixty </v>
      </c>
      <c r="F988" s="11" t="str">
        <f ca="1">IF(D988&gt;0,INDIRECT("h"&amp;D988),"")</f>
        <v xml:space="preserve">Five </v>
      </c>
      <c r="G988" s="11"/>
      <c r="H988" s="11" t="s">
        <v>22</v>
      </c>
      <c r="I988" s="11" t="s">
        <v>23</v>
      </c>
    </row>
    <row r="989" spans="1:9" s="37" customFormat="1" ht="15.75">
      <c r="A989" s="12">
        <f>ROUND(A982-INT(A982),2)</f>
        <v>0.99</v>
      </c>
      <c r="B989" s="11">
        <f>INT(A989*100)</f>
        <v>99</v>
      </c>
      <c r="C989" s="11">
        <f t="shared" si="144"/>
        <v>9</v>
      </c>
      <c r="D989" s="11">
        <f t="shared" si="145"/>
        <v>9</v>
      </c>
      <c r="E989" s="11" t="str">
        <f t="shared" ca="1" si="146"/>
        <v xml:space="preserve">Ninty </v>
      </c>
      <c r="F989" s="11" t="str">
        <f ca="1">IF(D989&gt;0,INDIRECT("h"&amp;D989),"")</f>
        <v xml:space="preserve">Nine </v>
      </c>
      <c r="G989" s="11"/>
      <c r="H989" s="11" t="s">
        <v>24</v>
      </c>
      <c r="I989" s="11" t="s">
        <v>25</v>
      </c>
    </row>
    <row r="990" spans="1:9" s="37" customFormat="1" ht="15.75">
      <c r="A990" s="11" t="s">
        <v>10</v>
      </c>
      <c r="B990" s="11"/>
      <c r="C990" s="11"/>
      <c r="D990" s="11"/>
      <c r="E990" s="11"/>
      <c r="F990" s="11"/>
      <c r="G990" s="11"/>
      <c r="H990" s="11" t="s">
        <v>27</v>
      </c>
      <c r="I990" s="11" t="s">
        <v>28</v>
      </c>
    </row>
    <row r="991" spans="1:9" s="37" customFormat="1" ht="15.75">
      <c r="A991" s="11" t="str">
        <f>IF(B984&gt;0,(E984&amp;F984&amp;"Corer "),"")</f>
        <v/>
      </c>
      <c r="B991" s="11"/>
      <c r="C991" s="11"/>
      <c r="D991" s="11"/>
      <c r="E991" s="11"/>
      <c r="F991" s="11"/>
      <c r="G991" s="11"/>
      <c r="H991" s="11" t="s">
        <v>29</v>
      </c>
      <c r="I991" s="11"/>
    </row>
    <row r="992" spans="1:9" s="37" customFormat="1" ht="15.75">
      <c r="A992" s="11" t="str">
        <f>IF(B985&gt;0,(E985&amp;F985&amp;"Lack "),"")</f>
        <v/>
      </c>
      <c r="B992" s="11"/>
      <c r="C992" s="11"/>
      <c r="D992" s="11"/>
      <c r="E992" s="11"/>
      <c r="F992" s="11"/>
      <c r="G992" s="11"/>
      <c r="H992" s="11" t="s">
        <v>30</v>
      </c>
      <c r="I992" s="11"/>
    </row>
    <row r="993" spans="1:9" s="37" customFormat="1" ht="15.75">
      <c r="A993" s="11" t="str">
        <f ca="1">IF(B986&gt;0,(E986&amp;F986&amp;"Thousand "),"")</f>
        <v xml:space="preserve">Sixty One Thousand </v>
      </c>
      <c r="B993" s="11"/>
      <c r="C993" s="11"/>
      <c r="D993" s="11"/>
      <c r="E993" s="11"/>
      <c r="F993" s="11"/>
      <c r="G993" s="11"/>
      <c r="H993" s="11" t="s">
        <v>31</v>
      </c>
      <c r="I993" s="11"/>
    </row>
    <row r="994" spans="1:9" s="37" customFormat="1" ht="15.75">
      <c r="A994" s="11" t="str">
        <f ca="1">IF(B987&gt;0,(E987&amp;F987&amp;"Hundred "),"")</f>
        <v xml:space="preserve">Six Hundred </v>
      </c>
      <c r="B994" s="11"/>
      <c r="C994" s="11"/>
      <c r="D994" s="11"/>
      <c r="E994" s="11"/>
      <c r="F994" s="11"/>
      <c r="G994" s="11"/>
      <c r="H994" s="11" t="s">
        <v>32</v>
      </c>
      <c r="I994" s="11"/>
    </row>
    <row r="995" spans="1:9" s="37" customFormat="1" ht="15.75">
      <c r="A995" s="11" t="str">
        <f ca="1">IF(B988&gt;0,(E988&amp;F988),"")</f>
        <v xml:space="preserve">Sixty Five </v>
      </c>
      <c r="B995" s="11"/>
      <c r="C995" s="11"/>
      <c r="D995" s="11"/>
      <c r="E995" s="11"/>
      <c r="F995" s="11"/>
      <c r="G995" s="11"/>
      <c r="H995" s="11" t="s">
        <v>33</v>
      </c>
      <c r="I995" s="11"/>
    </row>
    <row r="996" spans="1:9" s="37" customFormat="1" ht="15.75">
      <c r="A996" s="11"/>
      <c r="B996" s="11"/>
      <c r="C996" s="11"/>
      <c r="D996" s="11"/>
      <c r="E996" s="11"/>
      <c r="F996" s="11"/>
      <c r="G996" s="11"/>
      <c r="H996" s="11" t="s">
        <v>34</v>
      </c>
      <c r="I996" s="11"/>
    </row>
    <row r="997" spans="1:9" s="37" customFormat="1" ht="15.75">
      <c r="A997" s="11" t="str">
        <f ca="1">IF(B989&gt;0,("and Paise "&amp;E989&amp;F989&amp;" "),"")</f>
        <v xml:space="preserve">and Paise Ninty Nine  </v>
      </c>
      <c r="B997" s="11"/>
      <c r="C997" s="11"/>
      <c r="D997" s="11"/>
      <c r="E997" s="11"/>
      <c r="F997" s="11"/>
      <c r="G997" s="11"/>
      <c r="H997" s="11" t="s">
        <v>35</v>
      </c>
      <c r="I997" s="11"/>
    </row>
    <row r="998" spans="1:9" s="37" customFormat="1" ht="15.75">
      <c r="A998" s="11" t="s">
        <v>36</v>
      </c>
      <c r="B998" s="11"/>
      <c r="C998" s="11"/>
      <c r="D998" s="11"/>
      <c r="E998" s="11"/>
      <c r="F998" s="11"/>
      <c r="G998" s="11"/>
      <c r="H998" s="11" t="s">
        <v>37</v>
      </c>
      <c r="I998" s="11"/>
    </row>
    <row r="999" spans="1:9" s="37" customFormat="1" ht="15.75">
      <c r="A999" s="11"/>
      <c r="B999" s="11"/>
      <c r="C999" s="11"/>
      <c r="D999" s="11"/>
      <c r="E999" s="11"/>
      <c r="F999" s="11"/>
      <c r="G999" s="11"/>
      <c r="H999" s="11" t="s">
        <v>38</v>
      </c>
      <c r="I999" s="11"/>
    </row>
    <row r="1000" spans="1:9" s="37" customFormat="1" ht="15.75">
      <c r="A1000" s="25" t="str">
        <f ca="1">A990&amp;A991&amp;A992&amp;A993&amp;A994&amp;A995&amp;A996&amp;A997&amp;A998</f>
        <v>Rs.Sixty One Thousand Six Hundred Sixty Five and Paise Ninty Nine  Only.</v>
      </c>
      <c r="B1000" s="25"/>
      <c r="C1000" s="25"/>
      <c r="D1000" s="25"/>
      <c r="E1000" s="25"/>
      <c r="F1000" s="25"/>
      <c r="G1000" s="25"/>
      <c r="H1000" s="8" t="s">
        <v>39</v>
      </c>
      <c r="I1000" s="8"/>
    </row>
    <row r="1004" spans="1:9" s="37" customFormat="1" ht="15.75">
      <c r="A1004" s="7">
        <f>Sh.B.!D60</f>
        <v>786.89</v>
      </c>
      <c r="B1004" s="8"/>
      <c r="C1004" s="8"/>
      <c r="D1004" s="9"/>
      <c r="E1004" s="10"/>
      <c r="F1004" s="10"/>
      <c r="G1004" s="10"/>
      <c r="H1004" s="8" t="s">
        <v>11</v>
      </c>
      <c r="I1004" s="8"/>
    </row>
    <row r="1005" spans="1:9" s="37" customFormat="1" ht="15.75">
      <c r="A1005" s="11"/>
      <c r="B1005" s="11"/>
      <c r="C1005" s="11"/>
      <c r="D1005" s="11"/>
      <c r="E1005" s="11"/>
      <c r="F1005" s="11"/>
      <c r="G1005" s="11"/>
      <c r="H1005" s="11" t="s">
        <v>12</v>
      </c>
      <c r="I1005" s="11" t="s">
        <v>13</v>
      </c>
    </row>
    <row r="1006" spans="1:9" s="37" customFormat="1" ht="15.75">
      <c r="A1006" s="11">
        <f>MOD(INT(A1004-(A1007+A1008+A1009+A1010)),1000000000)</f>
        <v>0</v>
      </c>
      <c r="B1006" s="11">
        <f>A1006/10000000</f>
        <v>0</v>
      </c>
      <c r="C1006" s="11">
        <f t="shared" ref="C1006:C1011" si="147">IF(B1006&lt;19,B1006,INT(B1006/10))</f>
        <v>0</v>
      </c>
      <c r="D1006" s="11">
        <f t="shared" ref="D1006:D1011" si="148">IF(B1006&lt;19,0,MOD(B1006,10))</f>
        <v>0</v>
      </c>
      <c r="E1006" s="11" t="str">
        <f t="shared" ref="E1006:E1011" ca="1" si="149">IF(A1006&gt;0,IF(B1006&gt;19,INDIRECT("i"&amp;C1006),INDIRECT("h"&amp;C1006)),"")</f>
        <v/>
      </c>
      <c r="F1006" s="11" t="str">
        <f ca="1">IF(D1006&gt;0,INDIRECT("h"&amp;D1006),"")</f>
        <v/>
      </c>
      <c r="G1006" s="11"/>
      <c r="H1006" s="11" t="s">
        <v>14</v>
      </c>
      <c r="I1006" s="11" t="s">
        <v>15</v>
      </c>
    </row>
    <row r="1007" spans="1:9" s="37" customFormat="1" ht="15.75">
      <c r="A1007" s="11">
        <f>MOD(INT(A1004-(A1008+A1009+A1010)),10000000)</f>
        <v>0</v>
      </c>
      <c r="B1007" s="11">
        <f>A1007/100000</f>
        <v>0</v>
      </c>
      <c r="C1007" s="11">
        <f t="shared" si="147"/>
        <v>0</v>
      </c>
      <c r="D1007" s="11">
        <f t="shared" si="148"/>
        <v>0</v>
      </c>
      <c r="E1007" s="11" t="str">
        <f t="shared" ca="1" si="149"/>
        <v/>
      </c>
      <c r="F1007" s="11" t="str">
        <f ca="1">IF(D1007&gt;0,INDIRECT("h"&amp;D1007),"")</f>
        <v/>
      </c>
      <c r="G1007" s="11"/>
      <c r="H1007" s="11" t="s">
        <v>16</v>
      </c>
      <c r="I1007" s="11" t="s">
        <v>17</v>
      </c>
    </row>
    <row r="1008" spans="1:9" s="37" customFormat="1" ht="15.75">
      <c r="A1008" s="11">
        <f>MOD(INT(A1004-(A1009+A1010)),100000)</f>
        <v>0</v>
      </c>
      <c r="B1008" s="11">
        <f>A1008/1000</f>
        <v>0</v>
      </c>
      <c r="C1008" s="11">
        <f t="shared" si="147"/>
        <v>0</v>
      </c>
      <c r="D1008" s="11">
        <f t="shared" si="148"/>
        <v>0</v>
      </c>
      <c r="E1008" s="11" t="str">
        <f t="shared" ca="1" si="149"/>
        <v/>
      </c>
      <c r="F1008" s="11" t="str">
        <f ca="1">IF(D1008&gt;0,INDIRECT("h"&amp;D1008),"")</f>
        <v/>
      </c>
      <c r="G1008" s="11"/>
      <c r="H1008" s="11" t="s">
        <v>18</v>
      </c>
      <c r="I1008" s="11" t="s">
        <v>19</v>
      </c>
    </row>
    <row r="1009" spans="1:9" s="37" customFormat="1" ht="15.75">
      <c r="A1009" s="11">
        <f>MOD(INT(A1004-A1010),1000)</f>
        <v>700</v>
      </c>
      <c r="B1009" s="11">
        <f>A1009/100</f>
        <v>7</v>
      </c>
      <c r="C1009" s="11">
        <f t="shared" si="147"/>
        <v>7</v>
      </c>
      <c r="D1009" s="11">
        <f t="shared" si="148"/>
        <v>0</v>
      </c>
      <c r="E1009" s="11" t="str">
        <f t="shared" ca="1" si="149"/>
        <v xml:space="preserve">Seven </v>
      </c>
      <c r="F1009" s="11"/>
      <c r="G1009" s="11"/>
      <c r="H1009" s="11" t="s">
        <v>20</v>
      </c>
      <c r="I1009" s="11" t="s">
        <v>21</v>
      </c>
    </row>
    <row r="1010" spans="1:9" s="37" customFormat="1" ht="15.75">
      <c r="A1010" s="11">
        <f>MOD(INT(A1004),100)</f>
        <v>86</v>
      </c>
      <c r="B1010" s="11">
        <f>A1010</f>
        <v>86</v>
      </c>
      <c r="C1010" s="11">
        <f t="shared" si="147"/>
        <v>8</v>
      </c>
      <c r="D1010" s="11">
        <f t="shared" si="148"/>
        <v>6</v>
      </c>
      <c r="E1010" s="11" t="str">
        <f t="shared" ca="1" si="149"/>
        <v xml:space="preserve">Eighty </v>
      </c>
      <c r="F1010" s="11" t="str">
        <f ca="1">IF(D1010&gt;0,INDIRECT("h"&amp;D1010),"")</f>
        <v xml:space="preserve">Six </v>
      </c>
      <c r="G1010" s="11"/>
      <c r="H1010" s="11" t="s">
        <v>22</v>
      </c>
      <c r="I1010" s="11" t="s">
        <v>23</v>
      </c>
    </row>
    <row r="1011" spans="1:9" s="37" customFormat="1" ht="15.75">
      <c r="A1011" s="12">
        <f>ROUND(A1004-INT(A1004),2)</f>
        <v>0.89</v>
      </c>
      <c r="B1011" s="11">
        <f>INT(A1011*100)</f>
        <v>89</v>
      </c>
      <c r="C1011" s="11">
        <f t="shared" si="147"/>
        <v>8</v>
      </c>
      <c r="D1011" s="11">
        <f t="shared" si="148"/>
        <v>9</v>
      </c>
      <c r="E1011" s="11" t="str">
        <f t="shared" ca="1" si="149"/>
        <v xml:space="preserve">Eighty </v>
      </c>
      <c r="F1011" s="11" t="str">
        <f ca="1">IF(D1011&gt;0,INDIRECT("h"&amp;D1011),"")</f>
        <v xml:space="preserve">Nine </v>
      </c>
      <c r="G1011" s="11"/>
      <c r="H1011" s="11" t="s">
        <v>24</v>
      </c>
      <c r="I1011" s="11" t="s">
        <v>25</v>
      </c>
    </row>
    <row r="1012" spans="1:9" s="37" customFormat="1" ht="15.75">
      <c r="A1012" s="11" t="s">
        <v>10</v>
      </c>
      <c r="B1012" s="11"/>
      <c r="C1012" s="11"/>
      <c r="D1012" s="11"/>
      <c r="E1012" s="11"/>
      <c r="F1012" s="11"/>
      <c r="G1012" s="11"/>
      <c r="H1012" s="11" t="s">
        <v>27</v>
      </c>
      <c r="I1012" s="11" t="s">
        <v>28</v>
      </c>
    </row>
    <row r="1013" spans="1:9" s="37" customFormat="1" ht="15.75">
      <c r="A1013" s="11" t="str">
        <f>IF(B1006&gt;0,(E1006&amp;F1006&amp;"Corer "),"")</f>
        <v/>
      </c>
      <c r="B1013" s="11"/>
      <c r="C1013" s="11"/>
      <c r="D1013" s="11"/>
      <c r="E1013" s="11"/>
      <c r="F1013" s="11"/>
      <c r="G1013" s="11"/>
      <c r="H1013" s="11" t="s">
        <v>29</v>
      </c>
      <c r="I1013" s="11"/>
    </row>
    <row r="1014" spans="1:9" s="37" customFormat="1" ht="15.75">
      <c r="A1014" s="11" t="str">
        <f>IF(B1007&gt;0,(E1007&amp;F1007&amp;"Lack "),"")</f>
        <v/>
      </c>
      <c r="B1014" s="11"/>
      <c r="C1014" s="11"/>
      <c r="D1014" s="11"/>
      <c r="E1014" s="11"/>
      <c r="F1014" s="11"/>
      <c r="G1014" s="11"/>
      <c r="H1014" s="11" t="s">
        <v>30</v>
      </c>
      <c r="I1014" s="11"/>
    </row>
    <row r="1015" spans="1:9" s="37" customFormat="1" ht="15.75">
      <c r="A1015" s="11" t="str">
        <f>IF(B1008&gt;0,(E1008&amp;F1008&amp;"Thousand "),"")</f>
        <v/>
      </c>
      <c r="B1015" s="11"/>
      <c r="C1015" s="11"/>
      <c r="D1015" s="11"/>
      <c r="E1015" s="11"/>
      <c r="F1015" s="11"/>
      <c r="G1015" s="11"/>
      <c r="H1015" s="11" t="s">
        <v>31</v>
      </c>
      <c r="I1015" s="11"/>
    </row>
    <row r="1016" spans="1:9" s="37" customFormat="1" ht="15.75">
      <c r="A1016" s="11" t="str">
        <f ca="1">IF(B1009&gt;0,(E1009&amp;F1009&amp;"Hundred "),"")</f>
        <v xml:space="preserve">Seven Hundred </v>
      </c>
      <c r="B1016" s="11"/>
      <c r="C1016" s="11"/>
      <c r="D1016" s="11"/>
      <c r="E1016" s="11"/>
      <c r="F1016" s="11"/>
      <c r="G1016" s="11"/>
      <c r="H1016" s="11" t="s">
        <v>32</v>
      </c>
      <c r="I1016" s="11"/>
    </row>
    <row r="1017" spans="1:9" s="37" customFormat="1" ht="15.75">
      <c r="A1017" s="11" t="str">
        <f ca="1">IF(B1010&gt;0,(E1010&amp;F1010),"")</f>
        <v xml:space="preserve">Eighty Six </v>
      </c>
      <c r="B1017" s="11"/>
      <c r="C1017" s="11"/>
      <c r="D1017" s="11"/>
      <c r="E1017" s="11"/>
      <c r="F1017" s="11"/>
      <c r="G1017" s="11"/>
      <c r="H1017" s="11" t="s">
        <v>33</v>
      </c>
      <c r="I1017" s="11"/>
    </row>
    <row r="1018" spans="1:9" s="37" customFormat="1" ht="15.75">
      <c r="A1018" s="11"/>
      <c r="B1018" s="11"/>
      <c r="C1018" s="11"/>
      <c r="D1018" s="11"/>
      <c r="E1018" s="11"/>
      <c r="F1018" s="11"/>
      <c r="G1018" s="11"/>
      <c r="H1018" s="11" t="s">
        <v>34</v>
      </c>
      <c r="I1018" s="11"/>
    </row>
    <row r="1019" spans="1:9" s="37" customFormat="1" ht="15.75">
      <c r="A1019" s="11" t="str">
        <f ca="1">IF(B1011&gt;0,("and Paise "&amp;E1011&amp;F1011&amp;" "),"")</f>
        <v xml:space="preserve">and Paise Eighty Nine  </v>
      </c>
      <c r="B1019" s="11"/>
      <c r="C1019" s="11"/>
      <c r="D1019" s="11"/>
      <c r="E1019" s="11"/>
      <c r="F1019" s="11"/>
      <c r="G1019" s="11"/>
      <c r="H1019" s="11" t="s">
        <v>35</v>
      </c>
      <c r="I1019" s="11"/>
    </row>
    <row r="1020" spans="1:9" s="37" customFormat="1" ht="15.75">
      <c r="A1020" s="11" t="s">
        <v>36</v>
      </c>
      <c r="B1020" s="11"/>
      <c r="C1020" s="11"/>
      <c r="D1020" s="11"/>
      <c r="E1020" s="11"/>
      <c r="F1020" s="11"/>
      <c r="G1020" s="11"/>
      <c r="H1020" s="11" t="s">
        <v>37</v>
      </c>
      <c r="I1020" s="11"/>
    </row>
    <row r="1021" spans="1:9" s="37" customFormat="1" ht="15.75">
      <c r="A1021" s="11"/>
      <c r="B1021" s="11"/>
      <c r="C1021" s="11"/>
      <c r="D1021" s="11"/>
      <c r="E1021" s="11"/>
      <c r="F1021" s="11"/>
      <c r="G1021" s="11"/>
      <c r="H1021" s="11" t="s">
        <v>38</v>
      </c>
      <c r="I1021" s="11"/>
    </row>
    <row r="1022" spans="1:9" s="37" customFormat="1" ht="15.75">
      <c r="A1022" s="25" t="str">
        <f ca="1">A1012&amp;A1013&amp;A1014&amp;A1015&amp;A1016&amp;A1017&amp;A1018&amp;A1019&amp;A1020</f>
        <v>Rs.Seven Hundred Eighty Six and Paise Eighty Nine  Only.</v>
      </c>
      <c r="B1022" s="25"/>
      <c r="C1022" s="25"/>
      <c r="D1022" s="25"/>
      <c r="E1022" s="25"/>
      <c r="F1022" s="25"/>
      <c r="G1022" s="25"/>
      <c r="H1022" s="8" t="s">
        <v>39</v>
      </c>
      <c r="I1022" s="8"/>
    </row>
    <row r="1027" spans="1:9" s="37" customFormat="1" ht="15.75">
      <c r="A1027" s="7">
        <f>Sh.B.!D61</f>
        <v>357.39</v>
      </c>
      <c r="B1027" s="8"/>
      <c r="C1027" s="8"/>
      <c r="D1027" s="9"/>
      <c r="E1027" s="10"/>
      <c r="F1027" s="10"/>
      <c r="G1027" s="10"/>
      <c r="H1027" s="8" t="s">
        <v>11</v>
      </c>
      <c r="I1027" s="8"/>
    </row>
    <row r="1028" spans="1:9" s="37" customFormat="1" ht="15.75">
      <c r="A1028" s="11"/>
      <c r="B1028" s="11"/>
      <c r="C1028" s="11"/>
      <c r="D1028" s="11"/>
      <c r="E1028" s="11"/>
      <c r="F1028" s="11"/>
      <c r="G1028" s="11"/>
      <c r="H1028" s="11" t="s">
        <v>12</v>
      </c>
      <c r="I1028" s="11" t="s">
        <v>13</v>
      </c>
    </row>
    <row r="1029" spans="1:9" s="37" customFormat="1" ht="15.75">
      <c r="A1029" s="11">
        <f>MOD(INT(A1027-(A1030+A1031+A1032+A1033)),1000000000)</f>
        <v>0</v>
      </c>
      <c r="B1029" s="11">
        <f>A1029/10000000</f>
        <v>0</v>
      </c>
      <c r="C1029" s="11">
        <f t="shared" ref="C1029:C1034" si="150">IF(B1029&lt;19,B1029,INT(B1029/10))</f>
        <v>0</v>
      </c>
      <c r="D1029" s="11">
        <f t="shared" ref="D1029:D1034" si="151">IF(B1029&lt;19,0,MOD(B1029,10))</f>
        <v>0</v>
      </c>
      <c r="E1029" s="11" t="str">
        <f t="shared" ref="E1029:E1034" ca="1" si="152">IF(A1029&gt;0,IF(B1029&gt;19,INDIRECT("i"&amp;C1029),INDIRECT("h"&amp;C1029)),"")</f>
        <v/>
      </c>
      <c r="F1029" s="11" t="str">
        <f ca="1">IF(D1029&gt;0,INDIRECT("h"&amp;D1029),"")</f>
        <v/>
      </c>
      <c r="G1029" s="11"/>
      <c r="H1029" s="11" t="s">
        <v>14</v>
      </c>
      <c r="I1029" s="11" t="s">
        <v>15</v>
      </c>
    </row>
    <row r="1030" spans="1:9" s="37" customFormat="1" ht="15.75">
      <c r="A1030" s="11">
        <f>MOD(INT(A1027-(A1031+A1032+A1033)),10000000)</f>
        <v>0</v>
      </c>
      <c r="B1030" s="11">
        <f>A1030/100000</f>
        <v>0</v>
      </c>
      <c r="C1030" s="11">
        <f t="shared" si="150"/>
        <v>0</v>
      </c>
      <c r="D1030" s="11">
        <f t="shared" si="151"/>
        <v>0</v>
      </c>
      <c r="E1030" s="11" t="str">
        <f t="shared" ca="1" si="152"/>
        <v/>
      </c>
      <c r="F1030" s="11" t="str">
        <f ca="1">IF(D1030&gt;0,INDIRECT("h"&amp;D1030),"")</f>
        <v/>
      </c>
      <c r="G1030" s="11"/>
      <c r="H1030" s="11" t="s">
        <v>16</v>
      </c>
      <c r="I1030" s="11" t="s">
        <v>17</v>
      </c>
    </row>
    <row r="1031" spans="1:9" s="37" customFormat="1" ht="15.75">
      <c r="A1031" s="11">
        <f>MOD(INT(A1027-(A1032+A1033)),100000)</f>
        <v>0</v>
      </c>
      <c r="B1031" s="11">
        <f>A1031/1000</f>
        <v>0</v>
      </c>
      <c r="C1031" s="11">
        <f t="shared" si="150"/>
        <v>0</v>
      </c>
      <c r="D1031" s="11">
        <f t="shared" si="151"/>
        <v>0</v>
      </c>
      <c r="E1031" s="11" t="str">
        <f t="shared" ca="1" si="152"/>
        <v/>
      </c>
      <c r="F1031" s="11" t="str">
        <f ca="1">IF(D1031&gt;0,INDIRECT("h"&amp;D1031),"")</f>
        <v/>
      </c>
      <c r="G1031" s="11"/>
      <c r="H1031" s="11" t="s">
        <v>18</v>
      </c>
      <c r="I1031" s="11" t="s">
        <v>19</v>
      </c>
    </row>
    <row r="1032" spans="1:9" s="37" customFormat="1" ht="15.75">
      <c r="A1032" s="11">
        <f>MOD(INT(A1027-A1033),1000)</f>
        <v>300</v>
      </c>
      <c r="B1032" s="11">
        <f>A1032/100</f>
        <v>3</v>
      </c>
      <c r="C1032" s="11">
        <f t="shared" si="150"/>
        <v>3</v>
      </c>
      <c r="D1032" s="11">
        <f t="shared" si="151"/>
        <v>0</v>
      </c>
      <c r="E1032" s="11" t="str">
        <f t="shared" ca="1" si="152"/>
        <v xml:space="preserve">Three </v>
      </c>
      <c r="F1032" s="11"/>
      <c r="G1032" s="11"/>
      <c r="H1032" s="11" t="s">
        <v>20</v>
      </c>
      <c r="I1032" s="11" t="s">
        <v>21</v>
      </c>
    </row>
    <row r="1033" spans="1:9" s="37" customFormat="1" ht="15.75">
      <c r="A1033" s="11">
        <f>MOD(INT(A1027),100)</f>
        <v>57</v>
      </c>
      <c r="B1033" s="11">
        <f>A1033</f>
        <v>57</v>
      </c>
      <c r="C1033" s="11">
        <f t="shared" si="150"/>
        <v>5</v>
      </c>
      <c r="D1033" s="11">
        <f t="shared" si="151"/>
        <v>7</v>
      </c>
      <c r="E1033" s="11" t="str">
        <f t="shared" ca="1" si="152"/>
        <v xml:space="preserve">Fifty </v>
      </c>
      <c r="F1033" s="11" t="str">
        <f ca="1">IF(D1033&gt;0,INDIRECT("h"&amp;D1033),"")</f>
        <v xml:space="preserve">Seven </v>
      </c>
      <c r="G1033" s="11"/>
      <c r="H1033" s="11" t="s">
        <v>22</v>
      </c>
      <c r="I1033" s="11" t="s">
        <v>23</v>
      </c>
    </row>
    <row r="1034" spans="1:9" s="37" customFormat="1" ht="15.75">
      <c r="A1034" s="12">
        <f>ROUND(A1027-INT(A1027),2)</f>
        <v>0.39</v>
      </c>
      <c r="B1034" s="11">
        <f>INT(A1034*100)</f>
        <v>39</v>
      </c>
      <c r="C1034" s="11">
        <f t="shared" si="150"/>
        <v>3</v>
      </c>
      <c r="D1034" s="11">
        <f t="shared" si="151"/>
        <v>9</v>
      </c>
      <c r="E1034" s="11" t="str">
        <f t="shared" ca="1" si="152"/>
        <v xml:space="preserve">Thirty </v>
      </c>
      <c r="F1034" s="11" t="str">
        <f ca="1">IF(D1034&gt;0,INDIRECT("h"&amp;D1034),"")</f>
        <v xml:space="preserve">Nine </v>
      </c>
      <c r="G1034" s="11"/>
      <c r="H1034" s="11" t="s">
        <v>24</v>
      </c>
      <c r="I1034" s="11" t="s">
        <v>25</v>
      </c>
    </row>
    <row r="1035" spans="1:9" s="37" customFormat="1" ht="15.75">
      <c r="A1035" s="11" t="s">
        <v>10</v>
      </c>
      <c r="B1035" s="11"/>
      <c r="C1035" s="11"/>
      <c r="D1035" s="11"/>
      <c r="E1035" s="11"/>
      <c r="F1035" s="11"/>
      <c r="G1035" s="11"/>
      <c r="H1035" s="11" t="s">
        <v>27</v>
      </c>
      <c r="I1035" s="11" t="s">
        <v>28</v>
      </c>
    </row>
    <row r="1036" spans="1:9" s="37" customFormat="1" ht="15.75">
      <c r="A1036" s="11" t="str">
        <f>IF(B1029&gt;0,(E1029&amp;F1029&amp;"Corer "),"")</f>
        <v/>
      </c>
      <c r="B1036" s="11"/>
      <c r="C1036" s="11"/>
      <c r="D1036" s="11"/>
      <c r="E1036" s="11"/>
      <c r="F1036" s="11"/>
      <c r="G1036" s="11"/>
      <c r="H1036" s="11" t="s">
        <v>29</v>
      </c>
      <c r="I1036" s="11"/>
    </row>
    <row r="1037" spans="1:9" s="37" customFormat="1" ht="15.75">
      <c r="A1037" s="11" t="str">
        <f>IF(B1030&gt;0,(E1030&amp;F1030&amp;"Lack "),"")</f>
        <v/>
      </c>
      <c r="B1037" s="11"/>
      <c r="C1037" s="11"/>
      <c r="D1037" s="11"/>
      <c r="E1037" s="11"/>
      <c r="F1037" s="11"/>
      <c r="G1037" s="11"/>
      <c r="H1037" s="11" t="s">
        <v>30</v>
      </c>
      <c r="I1037" s="11"/>
    </row>
    <row r="1038" spans="1:9" s="37" customFormat="1" ht="15.75">
      <c r="A1038" s="11" t="str">
        <f>IF(B1031&gt;0,(E1031&amp;F1031&amp;"Thousand "),"")</f>
        <v/>
      </c>
      <c r="B1038" s="11"/>
      <c r="C1038" s="11"/>
      <c r="D1038" s="11"/>
      <c r="E1038" s="11"/>
      <c r="F1038" s="11"/>
      <c r="G1038" s="11"/>
      <c r="H1038" s="11" t="s">
        <v>31</v>
      </c>
      <c r="I1038" s="11"/>
    </row>
    <row r="1039" spans="1:9" s="37" customFormat="1" ht="15.75">
      <c r="A1039" s="11" t="str">
        <f ca="1">IF(B1032&gt;0,(E1032&amp;F1032&amp;"Hundred "),"")</f>
        <v xml:space="preserve">Three Hundred </v>
      </c>
      <c r="B1039" s="11"/>
      <c r="C1039" s="11"/>
      <c r="D1039" s="11"/>
      <c r="E1039" s="11"/>
      <c r="F1039" s="11"/>
      <c r="G1039" s="11"/>
      <c r="H1039" s="11" t="s">
        <v>32</v>
      </c>
      <c r="I1039" s="11"/>
    </row>
    <row r="1040" spans="1:9" s="37" customFormat="1" ht="15.75">
      <c r="A1040" s="11" t="str">
        <f ca="1">IF(B1033&gt;0,(E1033&amp;F1033),"")</f>
        <v xml:space="preserve">Fifty Seven </v>
      </c>
      <c r="B1040" s="11"/>
      <c r="C1040" s="11"/>
      <c r="D1040" s="11"/>
      <c r="E1040" s="11"/>
      <c r="F1040" s="11"/>
      <c r="G1040" s="11"/>
      <c r="H1040" s="11" t="s">
        <v>33</v>
      </c>
      <c r="I1040" s="11"/>
    </row>
    <row r="1041" spans="1:9" s="37" customFormat="1" ht="15.75">
      <c r="A1041" s="11"/>
      <c r="B1041" s="11"/>
      <c r="C1041" s="11"/>
      <c r="D1041" s="11"/>
      <c r="E1041" s="11"/>
      <c r="F1041" s="11"/>
      <c r="G1041" s="11"/>
      <c r="H1041" s="11" t="s">
        <v>34</v>
      </c>
      <c r="I1041" s="11"/>
    </row>
    <row r="1042" spans="1:9" s="37" customFormat="1" ht="15.75">
      <c r="A1042" s="11" t="str">
        <f ca="1">IF(B1034&gt;0,("and Paise "&amp;E1034&amp;F1034&amp;" "),"")</f>
        <v xml:space="preserve">and Paise Thirty Nine  </v>
      </c>
      <c r="B1042" s="11"/>
      <c r="C1042" s="11"/>
      <c r="D1042" s="11"/>
      <c r="E1042" s="11"/>
      <c r="F1042" s="11"/>
      <c r="G1042" s="11"/>
      <c r="H1042" s="11" t="s">
        <v>35</v>
      </c>
      <c r="I1042" s="11"/>
    </row>
    <row r="1043" spans="1:9" s="37" customFormat="1" ht="15.75">
      <c r="A1043" s="11" t="s">
        <v>36</v>
      </c>
      <c r="B1043" s="11"/>
      <c r="C1043" s="11"/>
      <c r="D1043" s="11"/>
      <c r="E1043" s="11"/>
      <c r="F1043" s="11"/>
      <c r="G1043" s="11"/>
      <c r="H1043" s="11" t="s">
        <v>37</v>
      </c>
      <c r="I1043" s="11"/>
    </row>
    <row r="1044" spans="1:9" s="37" customFormat="1" ht="15.75">
      <c r="A1044" s="11"/>
      <c r="B1044" s="11"/>
      <c r="C1044" s="11"/>
      <c r="D1044" s="11"/>
      <c r="E1044" s="11"/>
      <c r="F1044" s="11"/>
      <c r="G1044" s="11"/>
      <c r="H1044" s="11" t="s">
        <v>38</v>
      </c>
      <c r="I1044" s="11"/>
    </row>
    <row r="1045" spans="1:9" s="37" customFormat="1" ht="15.75">
      <c r="A1045" s="25" t="str">
        <f ca="1">A1035&amp;A1036&amp;A1037&amp;A1038&amp;A1039&amp;A1040&amp;A1041&amp;A1042&amp;A1043</f>
        <v>Rs.Three Hundred Fifty Seven and Paise Thirty Nine  Only.</v>
      </c>
      <c r="B1045" s="25"/>
      <c r="C1045" s="25"/>
      <c r="D1045" s="25"/>
      <c r="E1045" s="25"/>
      <c r="F1045" s="25"/>
      <c r="G1045" s="25"/>
      <c r="H1045" s="8" t="s">
        <v>39</v>
      </c>
      <c r="I1045" s="8"/>
    </row>
    <row r="1049" spans="1:9" s="37" customFormat="1" ht="15.75">
      <c r="A1049" s="7">
        <f>Sh.B.!D62</f>
        <v>687.2</v>
      </c>
      <c r="B1049" s="8"/>
      <c r="C1049" s="8"/>
      <c r="D1049" s="9"/>
      <c r="E1049" s="10"/>
      <c r="F1049" s="10"/>
      <c r="G1049" s="10"/>
      <c r="H1049" s="8" t="s">
        <v>11</v>
      </c>
      <c r="I1049" s="8"/>
    </row>
    <row r="1050" spans="1:9" s="37" customFormat="1" ht="15.75">
      <c r="A1050" s="11"/>
      <c r="B1050" s="11"/>
      <c r="C1050" s="11"/>
      <c r="D1050" s="11"/>
      <c r="E1050" s="11"/>
      <c r="F1050" s="11"/>
      <c r="G1050" s="11"/>
      <c r="H1050" s="11" t="s">
        <v>12</v>
      </c>
      <c r="I1050" s="11" t="s">
        <v>13</v>
      </c>
    </row>
    <row r="1051" spans="1:9" s="37" customFormat="1" ht="15.75">
      <c r="A1051" s="11">
        <f>MOD(INT(A1049-(A1052+A1053+A1054+A1055)),1000000000)</f>
        <v>0</v>
      </c>
      <c r="B1051" s="11">
        <f>A1051/10000000</f>
        <v>0</v>
      </c>
      <c r="C1051" s="11">
        <f t="shared" ref="C1051:C1056" si="153">IF(B1051&lt;19,B1051,INT(B1051/10))</f>
        <v>0</v>
      </c>
      <c r="D1051" s="11">
        <f t="shared" ref="D1051:D1056" si="154">IF(B1051&lt;19,0,MOD(B1051,10))</f>
        <v>0</v>
      </c>
      <c r="E1051" s="11" t="str">
        <f t="shared" ref="E1051:E1056" ca="1" si="155">IF(A1051&gt;0,IF(B1051&gt;19,INDIRECT("i"&amp;C1051),INDIRECT("h"&amp;C1051)),"")</f>
        <v/>
      </c>
      <c r="F1051" s="11" t="str">
        <f ca="1">IF(D1051&gt;0,INDIRECT("h"&amp;D1051),"")</f>
        <v/>
      </c>
      <c r="G1051" s="11"/>
      <c r="H1051" s="11" t="s">
        <v>14</v>
      </c>
      <c r="I1051" s="11" t="s">
        <v>15</v>
      </c>
    </row>
    <row r="1052" spans="1:9" s="37" customFormat="1" ht="15.75">
      <c r="A1052" s="11">
        <f>MOD(INT(A1049-(A1053+A1054+A1055)),10000000)</f>
        <v>0</v>
      </c>
      <c r="B1052" s="11">
        <f>A1052/100000</f>
        <v>0</v>
      </c>
      <c r="C1052" s="11">
        <f t="shared" si="153"/>
        <v>0</v>
      </c>
      <c r="D1052" s="11">
        <f t="shared" si="154"/>
        <v>0</v>
      </c>
      <c r="E1052" s="11" t="str">
        <f t="shared" ca="1" si="155"/>
        <v/>
      </c>
      <c r="F1052" s="11" t="str">
        <f ca="1">IF(D1052&gt;0,INDIRECT("h"&amp;D1052),"")</f>
        <v/>
      </c>
      <c r="G1052" s="11"/>
      <c r="H1052" s="11" t="s">
        <v>16</v>
      </c>
      <c r="I1052" s="11" t="s">
        <v>17</v>
      </c>
    </row>
    <row r="1053" spans="1:9" s="37" customFormat="1" ht="15.75">
      <c r="A1053" s="11">
        <f>MOD(INT(A1049-(A1054+A1055)),100000)</f>
        <v>0</v>
      </c>
      <c r="B1053" s="11">
        <f>A1053/1000</f>
        <v>0</v>
      </c>
      <c r="C1053" s="11">
        <f t="shared" si="153"/>
        <v>0</v>
      </c>
      <c r="D1053" s="11">
        <f t="shared" si="154"/>
        <v>0</v>
      </c>
      <c r="E1053" s="11" t="str">
        <f t="shared" ca="1" si="155"/>
        <v/>
      </c>
      <c r="F1053" s="11" t="str">
        <f ca="1">IF(D1053&gt;0,INDIRECT("h"&amp;D1053),"")</f>
        <v/>
      </c>
      <c r="G1053" s="11"/>
      <c r="H1053" s="11" t="s">
        <v>18</v>
      </c>
      <c r="I1053" s="11" t="s">
        <v>19</v>
      </c>
    </row>
    <row r="1054" spans="1:9" s="37" customFormat="1" ht="15.75">
      <c r="A1054" s="11">
        <f>MOD(INT(A1049-A1055),1000)</f>
        <v>600</v>
      </c>
      <c r="B1054" s="11">
        <f>A1054/100</f>
        <v>6</v>
      </c>
      <c r="C1054" s="11">
        <f t="shared" si="153"/>
        <v>6</v>
      </c>
      <c r="D1054" s="11">
        <f t="shared" si="154"/>
        <v>0</v>
      </c>
      <c r="E1054" s="11" t="str">
        <f t="shared" ca="1" si="155"/>
        <v xml:space="preserve">Six </v>
      </c>
      <c r="F1054" s="11"/>
      <c r="G1054" s="11"/>
      <c r="H1054" s="11" t="s">
        <v>20</v>
      </c>
      <c r="I1054" s="11" t="s">
        <v>21</v>
      </c>
    </row>
    <row r="1055" spans="1:9" s="37" customFormat="1" ht="15.75">
      <c r="A1055" s="11">
        <f>MOD(INT(A1049),100)</f>
        <v>87</v>
      </c>
      <c r="B1055" s="11">
        <f>A1055</f>
        <v>87</v>
      </c>
      <c r="C1055" s="11">
        <f t="shared" si="153"/>
        <v>8</v>
      </c>
      <c r="D1055" s="11">
        <f t="shared" si="154"/>
        <v>7</v>
      </c>
      <c r="E1055" s="11" t="str">
        <f t="shared" ca="1" si="155"/>
        <v xml:space="preserve">Eighty </v>
      </c>
      <c r="F1055" s="11" t="str">
        <f ca="1">IF(D1055&gt;0,INDIRECT("h"&amp;D1055),"")</f>
        <v xml:space="preserve">Seven </v>
      </c>
      <c r="G1055" s="11"/>
      <c r="H1055" s="11" t="s">
        <v>22</v>
      </c>
      <c r="I1055" s="11" t="s">
        <v>23</v>
      </c>
    </row>
    <row r="1056" spans="1:9" s="37" customFormat="1" ht="15.75">
      <c r="A1056" s="12">
        <f>ROUND(A1049-INT(A1049),2)</f>
        <v>0.2</v>
      </c>
      <c r="B1056" s="11">
        <f>INT(A1056*100)</f>
        <v>20</v>
      </c>
      <c r="C1056" s="11">
        <f t="shared" si="153"/>
        <v>2</v>
      </c>
      <c r="D1056" s="11">
        <f t="shared" si="154"/>
        <v>0</v>
      </c>
      <c r="E1056" s="11" t="str">
        <f t="shared" ca="1" si="155"/>
        <v xml:space="preserve">Twenty </v>
      </c>
      <c r="F1056" s="11" t="str">
        <f ca="1">IF(D1056&gt;0,INDIRECT("h"&amp;D1056),"")</f>
        <v/>
      </c>
      <c r="G1056" s="11"/>
      <c r="H1056" s="11" t="s">
        <v>24</v>
      </c>
      <c r="I1056" s="11" t="s">
        <v>25</v>
      </c>
    </row>
    <row r="1057" spans="1:9" s="37" customFormat="1" ht="15.75">
      <c r="A1057" s="11" t="s">
        <v>10</v>
      </c>
      <c r="B1057" s="11"/>
      <c r="C1057" s="11"/>
      <c r="D1057" s="11"/>
      <c r="E1057" s="11"/>
      <c r="F1057" s="11"/>
      <c r="G1057" s="11"/>
      <c r="H1057" s="11" t="s">
        <v>27</v>
      </c>
      <c r="I1057" s="11" t="s">
        <v>28</v>
      </c>
    </row>
    <row r="1058" spans="1:9" s="37" customFormat="1" ht="15.75">
      <c r="A1058" s="11" t="str">
        <f>IF(B1051&gt;0,(E1051&amp;F1051&amp;"Corer "),"")</f>
        <v/>
      </c>
      <c r="B1058" s="11"/>
      <c r="C1058" s="11"/>
      <c r="D1058" s="11"/>
      <c r="E1058" s="11"/>
      <c r="F1058" s="11"/>
      <c r="G1058" s="11"/>
      <c r="H1058" s="11" t="s">
        <v>29</v>
      </c>
      <c r="I1058" s="11"/>
    </row>
    <row r="1059" spans="1:9" s="37" customFormat="1" ht="15.75">
      <c r="A1059" s="11" t="str">
        <f>IF(B1052&gt;0,(E1052&amp;F1052&amp;"Lack "),"")</f>
        <v/>
      </c>
      <c r="B1059" s="11"/>
      <c r="C1059" s="11"/>
      <c r="D1059" s="11"/>
      <c r="E1059" s="11"/>
      <c r="F1059" s="11"/>
      <c r="G1059" s="11"/>
      <c r="H1059" s="11" t="s">
        <v>30</v>
      </c>
      <c r="I1059" s="11"/>
    </row>
    <row r="1060" spans="1:9" s="37" customFormat="1" ht="15.75">
      <c r="A1060" s="11" t="str">
        <f>IF(B1053&gt;0,(E1053&amp;F1053&amp;"Thousand "),"")</f>
        <v/>
      </c>
      <c r="B1060" s="11"/>
      <c r="C1060" s="11"/>
      <c r="D1060" s="11"/>
      <c r="E1060" s="11"/>
      <c r="F1060" s="11"/>
      <c r="G1060" s="11"/>
      <c r="H1060" s="11" t="s">
        <v>31</v>
      </c>
      <c r="I1060" s="11"/>
    </row>
    <row r="1061" spans="1:9" s="37" customFormat="1" ht="15.75">
      <c r="A1061" s="11" t="str">
        <f ca="1">IF(B1054&gt;0,(E1054&amp;F1054&amp;"Hundred "),"")</f>
        <v xml:space="preserve">Six Hundred </v>
      </c>
      <c r="B1061" s="11"/>
      <c r="C1061" s="11"/>
      <c r="D1061" s="11"/>
      <c r="E1061" s="11"/>
      <c r="F1061" s="11"/>
      <c r="G1061" s="11"/>
      <c r="H1061" s="11" t="s">
        <v>32</v>
      </c>
      <c r="I1061" s="11"/>
    </row>
    <row r="1062" spans="1:9" s="37" customFormat="1" ht="15.75">
      <c r="A1062" s="11" t="str">
        <f ca="1">IF(B1055&gt;0,(E1055&amp;F1055),"")</f>
        <v xml:space="preserve">Eighty Seven </v>
      </c>
      <c r="B1062" s="11"/>
      <c r="C1062" s="11"/>
      <c r="D1062" s="11"/>
      <c r="E1062" s="11"/>
      <c r="F1062" s="11"/>
      <c r="G1062" s="11"/>
      <c r="H1062" s="11" t="s">
        <v>33</v>
      </c>
      <c r="I1062" s="11"/>
    </row>
    <row r="1063" spans="1:9" s="37" customFormat="1" ht="15.75">
      <c r="A1063" s="11"/>
      <c r="B1063" s="11"/>
      <c r="C1063" s="11"/>
      <c r="D1063" s="11"/>
      <c r="E1063" s="11"/>
      <c r="F1063" s="11"/>
      <c r="G1063" s="11"/>
      <c r="H1063" s="11" t="s">
        <v>34</v>
      </c>
      <c r="I1063" s="11"/>
    </row>
    <row r="1064" spans="1:9" s="37" customFormat="1" ht="15.75">
      <c r="A1064" s="11" t="str">
        <f ca="1">IF(B1056&gt;0,("and Paise "&amp;E1056&amp;F1056&amp;" "),"")</f>
        <v xml:space="preserve">and Paise Twenty  </v>
      </c>
      <c r="B1064" s="11"/>
      <c r="C1064" s="11"/>
      <c r="D1064" s="11"/>
      <c r="E1064" s="11"/>
      <c r="F1064" s="11"/>
      <c r="G1064" s="11"/>
      <c r="H1064" s="11" t="s">
        <v>35</v>
      </c>
      <c r="I1064" s="11"/>
    </row>
    <row r="1065" spans="1:9" s="37" customFormat="1" ht="15.75">
      <c r="A1065" s="11" t="s">
        <v>36</v>
      </c>
      <c r="B1065" s="11"/>
      <c r="C1065" s="11"/>
      <c r="D1065" s="11"/>
      <c r="E1065" s="11"/>
      <c r="F1065" s="11"/>
      <c r="G1065" s="11"/>
      <c r="H1065" s="11" t="s">
        <v>37</v>
      </c>
      <c r="I1065" s="11"/>
    </row>
    <row r="1066" spans="1:9" s="37" customFormat="1" ht="15.75">
      <c r="A1066" s="11"/>
      <c r="B1066" s="11"/>
      <c r="C1066" s="11"/>
      <c r="D1066" s="11"/>
      <c r="E1066" s="11"/>
      <c r="F1066" s="11"/>
      <c r="G1066" s="11"/>
      <c r="H1066" s="11" t="s">
        <v>38</v>
      </c>
      <c r="I1066" s="11"/>
    </row>
    <row r="1067" spans="1:9" s="37" customFormat="1" ht="15.75">
      <c r="A1067" s="25" t="str">
        <f ca="1">A1057&amp;A1058&amp;A1059&amp;A1060&amp;A1061&amp;A1062&amp;A1063&amp;A1064&amp;A1065</f>
        <v>Rs.Six Hundred Eighty Seven and Paise Twenty  Only.</v>
      </c>
      <c r="B1067" s="25"/>
      <c r="C1067" s="25"/>
      <c r="D1067" s="25"/>
      <c r="E1067" s="25"/>
      <c r="F1067" s="25"/>
      <c r="G1067" s="25"/>
      <c r="H1067" s="8" t="s">
        <v>39</v>
      </c>
      <c r="I1067" s="8"/>
    </row>
    <row r="1072" spans="1:9" s="37" customFormat="1" ht="15.75">
      <c r="A1072" s="7">
        <f>Sh.B.!D63</f>
        <v>54653.24</v>
      </c>
      <c r="B1072" s="8"/>
      <c r="C1072" s="8"/>
      <c r="D1072" s="9"/>
      <c r="E1072" s="10"/>
      <c r="F1072" s="10"/>
      <c r="G1072" s="10"/>
      <c r="H1072" s="8" t="s">
        <v>11</v>
      </c>
      <c r="I1072" s="8"/>
    </row>
    <row r="1073" spans="1:9" s="37" customFormat="1" ht="15.75">
      <c r="A1073" s="11"/>
      <c r="B1073" s="11"/>
      <c r="C1073" s="11"/>
      <c r="D1073" s="11"/>
      <c r="E1073" s="11"/>
      <c r="F1073" s="11"/>
      <c r="G1073" s="11"/>
      <c r="H1073" s="11" t="s">
        <v>12</v>
      </c>
      <c r="I1073" s="11" t="s">
        <v>13</v>
      </c>
    </row>
    <row r="1074" spans="1:9" s="37" customFormat="1" ht="15.75">
      <c r="A1074" s="11">
        <f>MOD(INT(A1072-(A1075+A1076+A1077+A1078)),1000000000)</f>
        <v>0</v>
      </c>
      <c r="B1074" s="11">
        <f>A1074/10000000</f>
        <v>0</v>
      </c>
      <c r="C1074" s="11">
        <f t="shared" ref="C1074:C1079" si="156">IF(B1074&lt;19,B1074,INT(B1074/10))</f>
        <v>0</v>
      </c>
      <c r="D1074" s="11">
        <f t="shared" ref="D1074:D1079" si="157">IF(B1074&lt;19,0,MOD(B1074,10))</f>
        <v>0</v>
      </c>
      <c r="E1074" s="11" t="str">
        <f t="shared" ref="E1074:E1079" ca="1" si="158">IF(A1074&gt;0,IF(B1074&gt;19,INDIRECT("i"&amp;C1074),INDIRECT("h"&amp;C1074)),"")</f>
        <v/>
      </c>
      <c r="F1074" s="11" t="str">
        <f ca="1">IF(D1074&gt;0,INDIRECT("h"&amp;D1074),"")</f>
        <v/>
      </c>
      <c r="G1074" s="11"/>
      <c r="H1074" s="11" t="s">
        <v>14</v>
      </c>
      <c r="I1074" s="11" t="s">
        <v>15</v>
      </c>
    </row>
    <row r="1075" spans="1:9" s="37" customFormat="1" ht="15.75">
      <c r="A1075" s="11">
        <f>MOD(INT(A1072-(A1076+A1077+A1078)),10000000)</f>
        <v>0</v>
      </c>
      <c r="B1075" s="11">
        <f>A1075/100000</f>
        <v>0</v>
      </c>
      <c r="C1075" s="11">
        <f t="shared" si="156"/>
        <v>0</v>
      </c>
      <c r="D1075" s="11">
        <f t="shared" si="157"/>
        <v>0</v>
      </c>
      <c r="E1075" s="11" t="str">
        <f t="shared" ca="1" si="158"/>
        <v/>
      </c>
      <c r="F1075" s="11" t="str">
        <f ca="1">IF(D1075&gt;0,INDIRECT("h"&amp;D1075),"")</f>
        <v/>
      </c>
      <c r="G1075" s="11"/>
      <c r="H1075" s="11" t="s">
        <v>16</v>
      </c>
      <c r="I1075" s="11" t="s">
        <v>17</v>
      </c>
    </row>
    <row r="1076" spans="1:9" s="37" customFormat="1" ht="15.75">
      <c r="A1076" s="11">
        <f>MOD(INT(A1072-(A1077+A1078)),100000)</f>
        <v>54000</v>
      </c>
      <c r="B1076" s="11">
        <f>A1076/1000</f>
        <v>54</v>
      </c>
      <c r="C1076" s="11">
        <f t="shared" si="156"/>
        <v>5</v>
      </c>
      <c r="D1076" s="11">
        <f t="shared" si="157"/>
        <v>4</v>
      </c>
      <c r="E1076" s="11" t="str">
        <f t="shared" ca="1" si="158"/>
        <v xml:space="preserve">Fifty </v>
      </c>
      <c r="F1076" s="11" t="str">
        <f ca="1">IF(D1076&gt;0,INDIRECT("h"&amp;D1076),"")</f>
        <v xml:space="preserve">Four </v>
      </c>
      <c r="G1076" s="11"/>
      <c r="H1076" s="11" t="s">
        <v>18</v>
      </c>
      <c r="I1076" s="11" t="s">
        <v>19</v>
      </c>
    </row>
    <row r="1077" spans="1:9" s="37" customFormat="1" ht="15.75">
      <c r="A1077" s="11">
        <f>MOD(INT(A1072-A1078),1000)</f>
        <v>600</v>
      </c>
      <c r="B1077" s="11">
        <f>A1077/100</f>
        <v>6</v>
      </c>
      <c r="C1077" s="11">
        <f t="shared" si="156"/>
        <v>6</v>
      </c>
      <c r="D1077" s="11">
        <f t="shared" si="157"/>
        <v>0</v>
      </c>
      <c r="E1077" s="11" t="str">
        <f t="shared" ca="1" si="158"/>
        <v xml:space="preserve">Six </v>
      </c>
      <c r="F1077" s="11"/>
      <c r="G1077" s="11"/>
      <c r="H1077" s="11" t="s">
        <v>20</v>
      </c>
      <c r="I1077" s="11" t="s">
        <v>21</v>
      </c>
    </row>
    <row r="1078" spans="1:9" s="37" customFormat="1" ht="15.75">
      <c r="A1078" s="11">
        <f>MOD(INT(A1072),100)</f>
        <v>53</v>
      </c>
      <c r="B1078" s="11">
        <f>A1078</f>
        <v>53</v>
      </c>
      <c r="C1078" s="11">
        <f t="shared" si="156"/>
        <v>5</v>
      </c>
      <c r="D1078" s="11">
        <f t="shared" si="157"/>
        <v>3</v>
      </c>
      <c r="E1078" s="11" t="str">
        <f t="shared" ca="1" si="158"/>
        <v xml:space="preserve">Fifty </v>
      </c>
      <c r="F1078" s="11" t="str">
        <f ca="1">IF(D1078&gt;0,INDIRECT("h"&amp;D1078),"")</f>
        <v xml:space="preserve">Three </v>
      </c>
      <c r="G1078" s="11"/>
      <c r="H1078" s="11" t="s">
        <v>22</v>
      </c>
      <c r="I1078" s="11" t="s">
        <v>23</v>
      </c>
    </row>
    <row r="1079" spans="1:9" s="37" customFormat="1" ht="15.75">
      <c r="A1079" s="12">
        <f>ROUND(A1072-INT(A1072),2)</f>
        <v>0.24</v>
      </c>
      <c r="B1079" s="11">
        <f>INT(A1079*100)</f>
        <v>24</v>
      </c>
      <c r="C1079" s="11">
        <f t="shared" si="156"/>
        <v>2</v>
      </c>
      <c r="D1079" s="11">
        <f t="shared" si="157"/>
        <v>4</v>
      </c>
      <c r="E1079" s="11" t="str">
        <f t="shared" ca="1" si="158"/>
        <v xml:space="preserve">Twenty </v>
      </c>
      <c r="F1079" s="11" t="str">
        <f ca="1">IF(D1079&gt;0,INDIRECT("h"&amp;D1079),"")</f>
        <v xml:space="preserve">Four </v>
      </c>
      <c r="G1079" s="11"/>
      <c r="H1079" s="11" t="s">
        <v>24</v>
      </c>
      <c r="I1079" s="11" t="s">
        <v>25</v>
      </c>
    </row>
    <row r="1080" spans="1:9" s="37" customFormat="1" ht="15.75">
      <c r="A1080" s="11" t="s">
        <v>10</v>
      </c>
      <c r="B1080" s="11"/>
      <c r="C1080" s="11"/>
      <c r="D1080" s="11"/>
      <c r="E1080" s="11"/>
      <c r="F1080" s="11"/>
      <c r="G1080" s="11"/>
      <c r="H1080" s="11" t="s">
        <v>27</v>
      </c>
      <c r="I1080" s="11" t="s">
        <v>28</v>
      </c>
    </row>
    <row r="1081" spans="1:9" s="37" customFormat="1" ht="15.75">
      <c r="A1081" s="11" t="str">
        <f>IF(B1074&gt;0,(E1074&amp;F1074&amp;"Corer "),"")</f>
        <v/>
      </c>
      <c r="B1081" s="11"/>
      <c r="C1081" s="11"/>
      <c r="D1081" s="11"/>
      <c r="E1081" s="11"/>
      <c r="F1081" s="11"/>
      <c r="G1081" s="11"/>
      <c r="H1081" s="11" t="s">
        <v>29</v>
      </c>
      <c r="I1081" s="11"/>
    </row>
    <row r="1082" spans="1:9" s="37" customFormat="1" ht="15.75">
      <c r="A1082" s="11" t="str">
        <f>IF(B1075&gt;0,(E1075&amp;F1075&amp;"Lack "),"")</f>
        <v/>
      </c>
      <c r="B1082" s="11"/>
      <c r="C1082" s="11"/>
      <c r="D1082" s="11"/>
      <c r="E1082" s="11"/>
      <c r="F1082" s="11"/>
      <c r="G1082" s="11"/>
      <c r="H1082" s="11" t="s">
        <v>30</v>
      </c>
      <c r="I1082" s="11"/>
    </row>
    <row r="1083" spans="1:9" s="37" customFormat="1" ht="15.75">
      <c r="A1083" s="11" t="str">
        <f ca="1">IF(B1076&gt;0,(E1076&amp;F1076&amp;"Thousand "),"")</f>
        <v xml:space="preserve">Fifty Four Thousand </v>
      </c>
      <c r="B1083" s="11"/>
      <c r="C1083" s="11"/>
      <c r="D1083" s="11"/>
      <c r="E1083" s="11"/>
      <c r="F1083" s="11"/>
      <c r="G1083" s="11"/>
      <c r="H1083" s="11" t="s">
        <v>31</v>
      </c>
      <c r="I1083" s="11"/>
    </row>
    <row r="1084" spans="1:9" s="37" customFormat="1" ht="15.75">
      <c r="A1084" s="11" t="str">
        <f ca="1">IF(B1077&gt;0,(E1077&amp;F1077&amp;"Hundred "),"")</f>
        <v xml:space="preserve">Six Hundred </v>
      </c>
      <c r="B1084" s="11"/>
      <c r="C1084" s="11"/>
      <c r="D1084" s="11"/>
      <c r="E1084" s="11"/>
      <c r="F1084" s="11"/>
      <c r="G1084" s="11"/>
      <c r="H1084" s="11" t="s">
        <v>32</v>
      </c>
      <c r="I1084" s="11"/>
    </row>
    <row r="1085" spans="1:9" s="37" customFormat="1" ht="15.75">
      <c r="A1085" s="11" t="str">
        <f ca="1">IF(B1078&gt;0,(E1078&amp;F1078),"")</f>
        <v xml:space="preserve">Fifty Three </v>
      </c>
      <c r="B1085" s="11"/>
      <c r="C1085" s="11"/>
      <c r="D1085" s="11"/>
      <c r="E1085" s="11"/>
      <c r="F1085" s="11"/>
      <c r="G1085" s="11"/>
      <c r="H1085" s="11" t="s">
        <v>33</v>
      </c>
      <c r="I1085" s="11"/>
    </row>
    <row r="1086" spans="1:9" s="37" customFormat="1" ht="15.75">
      <c r="A1086" s="11"/>
      <c r="B1086" s="11"/>
      <c r="C1086" s="11"/>
      <c r="D1086" s="11"/>
      <c r="E1086" s="11"/>
      <c r="F1086" s="11"/>
      <c r="G1086" s="11"/>
      <c r="H1086" s="11" t="s">
        <v>34</v>
      </c>
      <c r="I1086" s="11"/>
    </row>
    <row r="1087" spans="1:9" s="37" customFormat="1" ht="15.75">
      <c r="A1087" s="11" t="str">
        <f ca="1">IF(B1079&gt;0,("and Paise "&amp;E1079&amp;F1079&amp;" "),"")</f>
        <v xml:space="preserve">and Paise Twenty Four  </v>
      </c>
      <c r="B1087" s="11"/>
      <c r="C1087" s="11"/>
      <c r="D1087" s="11"/>
      <c r="E1087" s="11"/>
      <c r="F1087" s="11"/>
      <c r="G1087" s="11"/>
      <c r="H1087" s="11" t="s">
        <v>35</v>
      </c>
      <c r="I1087" s="11"/>
    </row>
    <row r="1088" spans="1:9" s="37" customFormat="1" ht="15.75">
      <c r="A1088" s="11" t="s">
        <v>36</v>
      </c>
      <c r="B1088" s="11"/>
      <c r="C1088" s="11"/>
      <c r="D1088" s="11"/>
      <c r="E1088" s="11"/>
      <c r="F1088" s="11"/>
      <c r="G1088" s="11"/>
      <c r="H1088" s="11" t="s">
        <v>37</v>
      </c>
      <c r="I1088" s="11"/>
    </row>
    <row r="1089" spans="1:9" s="37" customFormat="1" ht="15.75">
      <c r="A1089" s="11"/>
      <c r="B1089" s="11"/>
      <c r="C1089" s="11"/>
      <c r="D1089" s="11"/>
      <c r="E1089" s="11"/>
      <c r="F1089" s="11"/>
      <c r="G1089" s="11"/>
      <c r="H1089" s="11" t="s">
        <v>38</v>
      </c>
      <c r="I1089" s="11"/>
    </row>
    <row r="1090" spans="1:9" s="37" customFormat="1" ht="15.75">
      <c r="A1090" s="25" t="str">
        <f ca="1">A1080&amp;A1081&amp;A1082&amp;A1083&amp;A1084&amp;A1085&amp;A1086&amp;A1087&amp;A1088</f>
        <v>Rs.Fifty Four Thousand Six Hundred Fifty Three and Paise Twenty Four  Only.</v>
      </c>
      <c r="B1090" s="25"/>
      <c r="C1090" s="25"/>
      <c r="D1090" s="25"/>
      <c r="E1090" s="25"/>
      <c r="F1090" s="25"/>
      <c r="G1090" s="25"/>
      <c r="H1090" s="8" t="s">
        <v>39</v>
      </c>
      <c r="I1090" s="8"/>
    </row>
  </sheetData>
  <mergeCells count="4">
    <mergeCell ref="A240:G240"/>
    <mergeCell ref="A39:G39"/>
    <mergeCell ref="A59:G59"/>
    <mergeCell ref="A79:G7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68"/>
  <sheetViews>
    <sheetView view="pageBreakPreview" topLeftCell="A82" zoomScale="60" workbookViewId="0">
      <selection activeCell="A3" sqref="A3:B3"/>
    </sheetView>
  </sheetViews>
  <sheetFormatPr defaultColWidth="9.140625" defaultRowHeight="12.75"/>
  <cols>
    <col min="1" max="1" width="5.42578125" style="39" customWidth="1"/>
    <col min="2" max="2" width="77.7109375" style="39" customWidth="1"/>
    <col min="3" max="3" width="20.28515625" style="39" customWidth="1"/>
    <col min="4" max="4" width="13.140625" style="39" customWidth="1"/>
    <col min="5" max="16384" width="9.140625" style="39"/>
  </cols>
  <sheetData>
    <row r="1" spans="1:4" ht="18" customHeight="1">
      <c r="A1" s="274" t="str">
        <f>Comparative!C1</f>
        <v>Construction of Shiva Katkola Road K.M. 0/0 to 2/40 Kms (Non Plan),  Ta.Bhanvad</v>
      </c>
      <c r="B1" s="274"/>
      <c r="C1" s="274"/>
      <c r="D1" s="274"/>
    </row>
    <row r="2" spans="1:4" ht="16.5" customHeight="1">
      <c r="A2" s="274"/>
      <c r="B2" s="274"/>
      <c r="C2" s="274"/>
      <c r="D2" s="274"/>
    </row>
    <row r="3" spans="1:4" ht="26.25" customHeight="1">
      <c r="A3" s="296" t="s">
        <v>175</v>
      </c>
      <c r="B3" s="297"/>
      <c r="C3" s="87" t="s">
        <v>68</v>
      </c>
      <c r="D3" s="88" t="s">
        <v>69</v>
      </c>
    </row>
    <row r="4" spans="1:4" ht="22.5" customHeight="1">
      <c r="A4" s="291" t="s">
        <v>70</v>
      </c>
      <c r="B4" s="292"/>
      <c r="C4" s="292"/>
      <c r="D4" s="293"/>
    </row>
    <row r="5" spans="1:4" ht="15">
      <c r="A5" s="76"/>
      <c r="B5" s="76"/>
      <c r="C5" s="76"/>
      <c r="D5" s="76"/>
    </row>
    <row r="6" spans="1:4" ht="12.75" customHeight="1">
      <c r="A6" s="294" t="s">
        <v>71</v>
      </c>
      <c r="B6" s="295" t="s">
        <v>72</v>
      </c>
      <c r="C6" s="294" t="s">
        <v>73</v>
      </c>
      <c r="D6" s="294" t="s">
        <v>74</v>
      </c>
    </row>
    <row r="7" spans="1:4" ht="23.25" customHeight="1">
      <c r="A7" s="294"/>
      <c r="B7" s="295"/>
      <c r="C7" s="295"/>
      <c r="D7" s="294"/>
    </row>
    <row r="8" spans="1:4" ht="18.75" customHeight="1">
      <c r="A8" s="294"/>
      <c r="B8" s="295"/>
      <c r="C8" s="295"/>
      <c r="D8" s="294"/>
    </row>
    <row r="9" spans="1:4" ht="9.75" customHeight="1">
      <c r="A9" s="294"/>
      <c r="B9" s="295"/>
      <c r="C9" s="295"/>
      <c r="D9" s="294"/>
    </row>
    <row r="10" spans="1:4" ht="24" customHeight="1">
      <c r="A10" s="40">
        <v>1</v>
      </c>
      <c r="B10" s="40">
        <v>2</v>
      </c>
      <c r="C10" s="40">
        <v>3</v>
      </c>
      <c r="D10" s="40">
        <v>4</v>
      </c>
    </row>
    <row r="11" spans="1:4" ht="161.25" customHeight="1">
      <c r="A11" s="41">
        <v>1</v>
      </c>
      <c r="B11" s="145" t="str">
        <f>Sh.B.!C10</f>
        <v>Providing and Laying granular sub-base Grade-I C.B.R. not less than 30% by providing coarse graded matrerial,consisting of B.T. crushed stone aggregates 53 mm to 26.5 mm @ 35%,26.50 mm to 4.75 mm @ 45%,2.36 mm to below @ 20% coarse sand combination and stone dust/grit spreading in uniform layers with motor grader on prepared surface,mixing by mix in Place method with rotovator at O.M.C. to required dry density including filling the depressions which occred during the process using vibratory roller complete as per Clause-401</v>
      </c>
      <c r="C11" s="77">
        <v>1</v>
      </c>
      <c r="D11" s="41"/>
    </row>
    <row r="12" spans="1:4" ht="93" customHeight="1">
      <c r="A12" s="41">
        <v>2</v>
      </c>
      <c r="B12" s="145" t="str">
        <f>Sh.B.!C11</f>
        <v>Supplying and stacking of crushed stone aggregates, chippings of hard of stone 40 to 63 mm mm size free of disintegrated pieces of deleterious and organic matter (for W.B.M.) and grading as per I.R.C. code. including filling the boxes with all lead and lift.</v>
      </c>
      <c r="C12" s="77">
        <v>2</v>
      </c>
      <c r="D12" s="41"/>
    </row>
    <row r="13" spans="1:4" ht="87" customHeight="1">
      <c r="A13" s="41">
        <v>3</v>
      </c>
      <c r="B13" s="145" t="str">
        <f>Sh.B.!C12</f>
        <v>Supplying and stacking of Machine crushed stone aggregates, chippings etc.of 6 to 10 mm size  of hard stone  free of disintegrated pieces, deleterious and organic matter (for WBM) and grading as per I.R.C. code. Including filling the boxes with all lead and lift.</v>
      </c>
      <c r="C13" s="77">
        <v>3</v>
      </c>
      <c r="D13" s="41"/>
    </row>
    <row r="14" spans="1:4" ht="51" customHeight="1">
      <c r="A14" s="41">
        <v>4</v>
      </c>
      <c r="B14" s="145" t="str">
        <f>Sh.B.!C13</f>
        <v>Supplying and stacking of  stone dust on road site including filling the measure boxes with all lead and lift.</v>
      </c>
      <c r="C14" s="77">
        <v>4</v>
      </c>
      <c r="D14" s="41"/>
    </row>
    <row r="15" spans="1:4" ht="88.5" customHeight="1">
      <c r="A15" s="41">
        <v>5</v>
      </c>
      <c r="B15" s="145" t="str">
        <f>Sh.B.!C14</f>
        <v xml:space="preserve">Spreading the stone  aggregate  for rolling and W.B.M. including filling the interstices to required camber  and gradient (excluding spreading of Blindage)(ii) 40mm to 63mm size aggreagates </v>
      </c>
      <c r="C15" s="77">
        <v>5</v>
      </c>
      <c r="D15" s="41"/>
    </row>
    <row r="16" spans="1:4" ht="60.75" customHeight="1">
      <c r="A16" s="41">
        <v>6</v>
      </c>
      <c r="B16" s="145" t="str">
        <f>Sh.B.!C15</f>
        <v>Spreading blindage or road crust filling the gaps in metal and leveling to camber and gradient as directed.(i) STONE DUST</v>
      </c>
      <c r="C16" s="77">
        <v>6</v>
      </c>
      <c r="D16" s="41"/>
    </row>
    <row r="17" spans="1:4" ht="81.75" customHeight="1">
      <c r="A17" s="41">
        <v>7</v>
      </c>
      <c r="B17" s="145" t="str">
        <f>Sh.B.!C16</f>
        <v>Rolling and consolidation using vibratory road roller 8 - 10 tonne capacity (C) Water bound Macadam (Layer not exceeding 100mm thickness)</v>
      </c>
      <c r="C17" s="77">
        <v>7</v>
      </c>
      <c r="D17" s="41"/>
    </row>
    <row r="18" spans="1:4" ht="69.75" customHeight="1">
      <c r="A18" s="41">
        <v>8</v>
      </c>
      <c r="B18" s="145" t="str">
        <f>Sh.B.!C17</f>
        <v>Earthwork for embankment including breaking clods, dressing from borrow area with all lead and lift (excluding watering and consolidation).</v>
      </c>
      <c r="C18" s="77">
        <v>8</v>
      </c>
      <c r="D18" s="41"/>
    </row>
    <row r="19" spans="1:4" ht="60.75" customHeight="1">
      <c r="A19" s="41">
        <v>9</v>
      </c>
      <c r="B19" s="145" t="str">
        <f>Sh.B.!C18</f>
        <v>Rolling of earthwork in layers with power roller including filling in depressions which occur during the process as dricted.</v>
      </c>
      <c r="C19" s="77">
        <v>9</v>
      </c>
      <c r="D19" s="41"/>
    </row>
    <row r="20" spans="1:4" ht="78" customHeight="1">
      <c r="A20" s="41">
        <v>10</v>
      </c>
      <c r="B20" s="145" t="str">
        <f>Sh.B.!C19</f>
        <v>providing and applying primar coat with bitumen emulsion on prepared surface of granular base including cleaning of road sureface and spraying primer @ rate of 0.60 kg./Sq.m using mechanical means.</v>
      </c>
      <c r="C20" s="77">
        <v>10</v>
      </c>
      <c r="D20" s="41"/>
    </row>
    <row r="21" spans="1:4" ht="200.25" customHeight="1">
      <c r="A21" s="41">
        <v>11</v>
      </c>
      <c r="B21" s="145" t="str">
        <f>Sh.B.!C20</f>
        <v xml:space="preserve">Providing and laying 37.50 mm thick Built up spray grout in One layers using black crushed stone aggregate as per gradation and specification including using bitumen for tackcoat at the rate of 2.5 Kg./10 Sqmt. on  Surface by mechanical sprayer and bitumen of VG-10 grade mixing at the rate of  19.90 Kg./ M.T.by weight of total mix ( i.e.1.99 % ) including heating and mixing the aggregate and bitumen by continuous batching drum mix plant, transporting the mix and spreading the same by paver finisher and consolidation with vibratory roller including cost of all materials, fuel, labours,tools and plants. using contractor's own drum mix plant and machineries etc. complete. </v>
      </c>
      <c r="C21" s="77">
        <v>11</v>
      </c>
      <c r="D21" s="41"/>
    </row>
    <row r="22" spans="1:4" ht="180" customHeight="1">
      <c r="A22" s="41">
        <v>12</v>
      </c>
      <c r="B22" s="145" t="str">
        <f>Sh.B.!C21</f>
        <v xml:space="preserve">Providing, laying and rolling of 25 mm thick open graded premix bitumenous carpet with B.T. aggregate as specified and using bitumen VG-10 for tackcoat at the rate of 2.5 Kg./10 Sq.Mt. on BT surface and using bitumen VG-10 for mixing with aggregate at the rate of 3.36 % i.e. 33.60 Kg./ M.T. of total mix including heating and mixing in drum mix plant, spreading the same with paver finisher and consolidation with vibratory roller including necessary fire wood, oil, lubricants, labor charges etc. using contractor's own drum mix plant and equipment, tools etc. completed in accordance with the requirement of specification.  </v>
      </c>
      <c r="C22" s="77">
        <v>12</v>
      </c>
      <c r="D22" s="41"/>
    </row>
    <row r="23" spans="1:4" ht="162.75" customHeight="1">
      <c r="A23" s="41">
        <v>13</v>
      </c>
      <c r="B23" s="145" t="str">
        <f>Sh.B.!C22</f>
        <v>Providing and laying seal coat with B.T. aggregate as specified using aggregate at the rate of 0.18 Cum/ 10 Sq.Mt. and bitumen VG-10 for mixing with aggregate at the rate of 4.5 % i.e. 45.00 Kg./M.T. of total mix including heating and mixing in drum mix plant and spreading the same by paver finisher and consolidation with vibratory roller including necessary fire wood, oil, lubricants, labour charges using contractor's own drum mix plant, machineries and equipment, tools etc. complete in accordance with the requirement of specification.</v>
      </c>
      <c r="C23" s="77">
        <v>13</v>
      </c>
      <c r="D23" s="41"/>
    </row>
    <row r="24" spans="1:4" ht="70.5" customHeight="1">
      <c r="A24" s="41">
        <v>14</v>
      </c>
      <c r="B24" s="145" t="str">
        <f>Sh.B.!C23</f>
        <v>Box cutting the road surface to proper slope and camber for making a base for road work including removing the excavated stuff and depositing on the road side slope as directed up to 50mt. Lead</v>
      </c>
      <c r="C24" s="77">
        <v>14</v>
      </c>
      <c r="D24" s="41"/>
    </row>
    <row r="25" spans="1:4" ht="81" customHeight="1">
      <c r="A25" s="41">
        <v>15</v>
      </c>
      <c r="B25" s="145" t="str">
        <f>Sh.B.!C24</f>
        <v xml:space="preserve">Providing and filling in foundation with ordinary C.C. M-100 mix and Providing necessary vertical pin headers including formwork, vibrating, ramming and curing etc. complete.       </v>
      </c>
      <c r="C25" s="77">
        <v>15</v>
      </c>
      <c r="D25" s="41"/>
    </row>
    <row r="26" spans="1:4" ht="74.25" customHeight="1">
      <c r="A26" s="41">
        <v>16</v>
      </c>
      <c r="B26" s="145" t="str">
        <f>Sh.B.!C25</f>
        <v>Providing and casting in situ ordinary Trimix cement concrete M200 for average 200 mm thick road work laid as directed including provoding and laying MS side rail of road thickness with necessary nut bolts plates fixing as per width width applying plate vibrator ( Electric or Diesel )on channel compressor with vaccume dewatering system by using all necessary equipment and materials and machinary such as running creed vibrator on prelaid MS Channel for levelling vaccum pump floating power trovelling etc filling the joints with Bitumin as directed etc. comp.</v>
      </c>
      <c r="C26" s="77">
        <v>16</v>
      </c>
      <c r="D26" s="41"/>
    </row>
    <row r="27" spans="1:4" ht="77.25" customHeight="1">
      <c r="A27" s="41">
        <v>17</v>
      </c>
      <c r="B27" s="145" t="str">
        <f>Sh.B.!C26</f>
        <v>Providing HYSD reinforcement  for R.C.C work including bending, binding and placing in position complete upto floor two level.</v>
      </c>
      <c r="C27" s="77">
        <v>17</v>
      </c>
      <c r="D27" s="41"/>
    </row>
    <row r="28" spans="1:4" ht="76.5" customHeight="1">
      <c r="A28" s="41">
        <v>18</v>
      </c>
      <c r="B28" s="145" t="str">
        <f>Sh.B.!C27</f>
        <v>Excavtion for foundation in upto 1.50m depth including sorting out &amp;stcking of useful materials and disposing of the excavated stuff up to 50.00 m lead in (B)Dence or Hard soil</v>
      </c>
      <c r="C28" s="77">
        <v>18</v>
      </c>
      <c r="D28" s="41"/>
    </row>
    <row r="29" spans="1:4" ht="82.5" customHeight="1">
      <c r="A29" s="41">
        <v>19</v>
      </c>
      <c r="B29" s="145" t="str">
        <f>Sh.B.!C28</f>
        <v>Excavtion for foundation in upto 1.50m depth including sorting out &amp;stcking of useful materials and disposing of the excavated stuff up to 50.00 m lead in (C) Hard Murrum</v>
      </c>
      <c r="C29" s="77">
        <v>19</v>
      </c>
      <c r="D29" s="41"/>
    </row>
    <row r="30" spans="1:4" ht="39.75" customHeight="1">
      <c r="A30" s="41">
        <v>20</v>
      </c>
      <c r="B30" s="145" t="str">
        <f>Sh.B.!C29</f>
        <v>Providing &amp; Casting in situ ordinary CC M-150 mix &amp; providing necessary pin headers including  shuttering , scaffolding , laying , vibrating , curing &amp; finishing complete with out V-grooves ( A ) Ht. upto 0.0m to 5.0m) More than 10 ton</v>
      </c>
      <c r="C30" s="77">
        <v>20</v>
      </c>
      <c r="D30" s="41"/>
    </row>
    <row r="31" spans="1:4" ht="90">
      <c r="A31" s="41">
        <v>21</v>
      </c>
      <c r="B31" s="145" t="str">
        <f>Sh.B.!C30</f>
        <v>Supplying and fixing reinforced concrete heavy duty non-pressure pipes with collars for culverts carrying heavy traffic as per IS 458 : 1991 specifications including setting the pipes in Cement mortar 1 : 2 watering and laying (to level or slope) of class NP3 of [Vii] 900 mm internal dia.</v>
      </c>
      <c r="C31" s="77">
        <v>21</v>
      </c>
      <c r="D31" s="41"/>
    </row>
    <row r="32" spans="1:4" ht="36">
      <c r="A32" s="41">
        <v>22</v>
      </c>
      <c r="B32" s="145" t="str">
        <f>Sh.B.!C31</f>
        <v>Filling around the pipes with murrum including dressing and tampering etc. complete.</v>
      </c>
      <c r="C32" s="77">
        <v>22</v>
      </c>
      <c r="D32" s="41"/>
    </row>
    <row r="33" spans="1:4" ht="72">
      <c r="A33" s="41">
        <v>23</v>
      </c>
      <c r="B33" s="145" t="str">
        <f>Sh.B.!C32</f>
        <v xml:space="preserve">Providing &amp; casting in situ ordinary CC M-200 mix for average 100mm thick wearing coat laid as directed including temping,vibreating, finishing  in joints with bitumen More than 10 ton </v>
      </c>
      <c r="C33" s="77">
        <v>23</v>
      </c>
      <c r="D33" s="41"/>
    </row>
    <row r="34" spans="1:4" ht="72">
      <c r="A34" s="41">
        <v>24</v>
      </c>
      <c r="B34" s="145" t="str">
        <f>Sh.B.!C33</f>
        <v>Providing and fixing ordinary K.M Stone precast C.C 1:2:4 including necessary reinforement as per I.R.C type design in C.C 1:4:8 including painting and lettering etc. complete. (For ODR &amp; VR).</v>
      </c>
      <c r="C34" s="77">
        <v>24</v>
      </c>
      <c r="D34" s="41"/>
    </row>
    <row r="35" spans="1:4" ht="84" customHeight="1">
      <c r="A35" s="41">
        <v>25</v>
      </c>
      <c r="B35" s="145" t="str">
        <f>Sh.B.!C34</f>
        <v xml:space="preserve">Providing &amp; fixing Hectometer as per IRC type design including painting, lettering etc.complete ( i ) fixing in Earth </v>
      </c>
      <c r="C35" s="77">
        <v>25</v>
      </c>
      <c r="D35" s="41"/>
    </row>
    <row r="36" spans="1:4" ht="84" customHeight="1">
      <c r="A36" s="41">
        <v>26</v>
      </c>
      <c r="B36" s="145" t="str">
        <f>Sh.B.!C35</f>
        <v xml:space="preserve">Providing &amp; indicator  stone as per IRC type design including painting, lettering etc.complete ( I ) fixing in Earth </v>
      </c>
      <c r="C36" s="77">
        <v>26</v>
      </c>
      <c r="D36" s="41"/>
    </row>
    <row r="37" spans="1:4" ht="84" customHeight="1">
      <c r="A37" s="41">
        <v>27</v>
      </c>
      <c r="B37" s="145" t="str">
        <f>Sh.B.!C36</f>
        <v xml:space="preserve">Providing &amp; fixing guard stone as per IRC type design including painting, lettering etc.complete ( I ) fixing in Earth </v>
      </c>
      <c r="C37" s="77">
        <v>27</v>
      </c>
      <c r="D37" s="41"/>
    </row>
    <row r="38" spans="1:4" ht="72">
      <c r="A38" s="41">
        <v>28</v>
      </c>
      <c r="B38" s="145" t="str">
        <f>Sh.B.!C37</f>
        <v>Supplying and fixing Road sign Board of M.S plates and angle iron including painting, lettering etc. complete including fixing in C.C 1:4:8 with necessary excavation etc. complete as per I.R.C type Design.       (II) Reflective type.</v>
      </c>
      <c r="C38" s="77">
        <v>28</v>
      </c>
      <c r="D38" s="41"/>
    </row>
    <row r="39" spans="1:4" ht="84" customHeight="1">
      <c r="A39" s="41">
        <v>29</v>
      </c>
      <c r="B39" s="145" t="str">
        <f>Sh.B.!C38</f>
        <v>Providing and fixing junction board of M.S plates and angles as per standard I.R.C design including fixing in C.C 1:4:8 with necessary excavation, painting figuring and lettering on board etc, complete</v>
      </c>
      <c r="C39" s="77">
        <v>29</v>
      </c>
      <c r="D39" s="41"/>
    </row>
    <row r="40" spans="1:4" ht="84" customHeight="1">
      <c r="A40" s="41">
        <v>30</v>
      </c>
      <c r="B40" s="145" t="str">
        <f>Sh.B.!C39</f>
        <v>Providing and fixing village name boards as per standard I.R.C type design of steel plate including painting, lettering etc. complete with fixing in C.C 1:4:8 block with necessary excavation.</v>
      </c>
      <c r="C40" s="77">
        <v>30</v>
      </c>
      <c r="D40" s="41"/>
    </row>
    <row r="41" spans="1:4" ht="84" customHeight="1">
      <c r="A41" s="41">
        <v>31</v>
      </c>
      <c r="B41" s="145" t="str">
        <f>Sh.B.!C40</f>
        <v>Citizen' s information Board- Providing and fixing of typical MMGSY information board as per instruction. Two MS plates of 1.6 mm thick, of 900 mm x 750mm size fixed at top &amp; bottom  duly welded with MS  angles of 25 x 25  x 5 mm thick M.S plate shall be welded by two vertical M.S flats &amp; four horizontal M.S flates 5 mm thick to 75 mm x 75 mm of 12 SWG square tubes posts duly embedded in cement concrete M-15 grade blocks of 600mm x 600mm x 75mm, below ground level. Painting New letters &amp; figure of any shade with ready mixed synthetic enample paint of superior quality in required shade and colour,  All sections of framed posts and steel tube will be painted with primer and two coats of epoxy paints as per drawing Clause 1701 and Annexure 1700.1 (10.16)</v>
      </c>
      <c r="C41" s="77">
        <v>31</v>
      </c>
      <c r="D41" s="176"/>
    </row>
    <row r="42" spans="1:4" ht="84" customHeight="1">
      <c r="A42" s="41">
        <v>32</v>
      </c>
      <c r="B42" s="145" t="str">
        <f>Sh.B.!C41</f>
        <v>Hazard Marker Sign:- Providing anf fixing sign board made out of 2mm alluminium sheet  size 90x30 cm ,rectangle as per the design /drawing attached (IRC) pretreated with phospheting process acid etching ,coated with one coat of epoxy primer and two coats of best quality epoxy paints ,reflectorised with retro reflective sheeting as per latest M.O.S.T.specification ,3.1m long stand post and frame fabricated from suitable size iron angle of 35 x35x3mm &amp;50 x50 x5mm painted with best quality epoxy coating the fixing at site shall be in 1:2:4 cc block of size 45 x45x 60 cm for each leg.including  excavation curing etc. complete under the supervision of Engineer in charge (A) Engineers grade)</v>
      </c>
      <c r="C42" s="77">
        <v>32</v>
      </c>
      <c r="D42" s="176"/>
    </row>
    <row r="43" spans="1:4" ht="84" customHeight="1">
      <c r="A43" s="41">
        <v>33</v>
      </c>
      <c r="B43" s="145" t="str">
        <f>Sh.B.!C42</f>
        <v xml:space="preserve">Supplying and fixing cat eye ( Stimsonite) made out from acrile beautile sterine injuction high compressed molding with reflector made  of MMC ( prismatic type of size 12cmx6cmx2.50cm) provided with bituminous adhesive 100g with each unit for fixing ( Engineer Grade) </v>
      </c>
      <c r="C43" s="77">
        <v>33</v>
      </c>
      <c r="D43" s="176"/>
    </row>
    <row r="44" spans="1:4" ht="84" customHeight="1">
      <c r="A44" s="41">
        <v>34</v>
      </c>
      <c r="B44" s="145" t="str">
        <f>Sh.B.!C43</f>
        <v>MMGSY "LOGO" Board :  Providing and fixing of MMGSY LOGO informatory sign board with Logo as per section 1700 of MORTH specifications and drawing. The board will be a composite unit consisting of Two  Plates of ACM (Aluminum Composite Material), material specifications as per clause 17001.3. The top most plate will be of 3mm ACP in diamond shape of 600x600mm size, riveted with MS angle iron frame of 25mmx25mmx5mm size on back on edges. The Lower plate will be of 4mm ACP of 1100x300mm size riveted with MS angle iron frame of 25mmx25mmx5mm size on back on edges. Riveting of all the sheets over angle and flat iron frame will be done neatly to have plain surface on one side. The angle iron frame of Both the plates  will be welded to a 75mm x75mmx6mm Mild steel post at Centre and this post will be embeded in cement concrete M15 grade block of 450x450x600mm below ground level. The height of the bottom of the lower plate will be 1200mm from normal ground level. The spacing between the diamond shaped plate and Lower Plate is kept 150mm. MMGSY logo, letters and numerals on the ACM should be made up of Retro Reflective sheeting of Type-1 AEGP Class-A grade as per the latest MORD section 1700 and IRC 67-2012 specifications. Al the section of the frame and posts shall be painted with primer and two coats of epoxy paint. The design, painting and lettering shall be done as per the MMGSY Logo sign Design and as directed by Engineer in-charge. A warranty for 5 years for the Retro reflective sheeting for Type-1 Class-A from original manufacturer shall be submitted by contractor.</v>
      </c>
      <c r="C44" s="77">
        <v>34</v>
      </c>
      <c r="D44" s="176"/>
    </row>
    <row r="45" spans="1:4" ht="84" customHeight="1">
      <c r="A45" s="41">
        <v>35</v>
      </c>
      <c r="B45" s="145" t="str">
        <f>Sh.B.!C44</f>
        <v>Chevron sign :-Providing and fixing sign boards made out of 1.5mm aluminium sheet / 3mm ACP (Aluminum composite Panel); size 60x50cm rectangular as per design of IRC-67-2012. Pre treated with phospheting process &amp; acid etching; coated with one coat of epoxy primer and two coats of best quality epoxy paint; reflectorised with High Intensity Prismatic Grade retro refiectivesheeting of Type-4 as per ASTM D-4956 and latest M.O.S.T.Specifications; 3.3 mtr long stand post of Iron Angle 75 x 75 x 6mm/ 65NB Circular MS Pipe as required and frame fabricated from suitable size iron angle of 35x35x3mm; painted with bestquality epoxy coatings in black and white bends. the details of symbol or inscriptlon / numerals for each board shall be as per the instruction of engineer in charge. The fixing at site shall be in 1:2:4 CC block of size 45 x 45 x 60 Cms. for each leg including excavation, curing etc.complete under the supervision of engineer in charge. A warranty for 7 years for the Retro reflective sheeting from original manufacturer &amp; a certified copy of 3 year outdoor exposure test report from third party test lab for the product offered shall be submitted by contractor. (A) Class-B Type-4 Retro Reflective sheeting</v>
      </c>
      <c r="C45" s="77">
        <v>35</v>
      </c>
      <c r="D45" s="176"/>
    </row>
    <row r="46" spans="1:4" ht="84" customHeight="1">
      <c r="A46" s="41">
        <v>36</v>
      </c>
      <c r="B46" s="145" t="str">
        <f>Sh.B.!C45</f>
        <v xml:space="preserve"> Informatory signs :Providing  &amp;  Fixing  sign boards made out of 2mm. Aluminium sheet size 80 x 60 cms. Rectangle as per the design of IRC - 67 - 1977 Pre treated with phospheting  process &amp; acid etching : coated with one coat of epoxy primer and two coats of best quality epoxy pinte reflectorised with retro reflective sheeting as per lates M.O.S.T Specification : 3.1 M long Stand post and frame fabricated from suitable fsize iron angle of 35 x 35 c x 3mm.  75 x 75 x 6mm. as required : painted  with best quality epoxy coating in black and white bends the details of symbole for each board shall be as per the instruction of Engineer-in-charge, The fixing at site shall be in 1;2;4 CC block of size 45 x 45 x 60cms. for each leg. including excavation curing etc.comp. under the supervision of engineer in charge. (B)  High Intensity Grade.</v>
      </c>
      <c r="C46" s="77">
        <v>36</v>
      </c>
      <c r="D46" s="176"/>
    </row>
    <row r="47" spans="1:4" ht="84" customHeight="1">
      <c r="A47" s="41">
        <v>37</v>
      </c>
      <c r="B47" s="145" t="str">
        <f>Sh.B.!C46</f>
        <v xml:space="preserve"> Cautionary Warning Sign :-Providing and fixing sing boards made out of 2mm aluminium sheet; size 90 x 90 x 90 cms. equilateral triangle as per design of IRC-67-1977. Pre treated with phospheting process &amp; acid etching; coated with one coat of epoxy primer and two coats of best quality epoxy paint ;reflectorised with retro refiectivesheeting as per latest M.O.S.T.Specifications; 3.1m long stand postand frame fabricated from suitable sizeiron angle of 35 x 35 x 3mm, 75 x 75 x 6mm as required; painted with bestquality epoxy coatings in black andwhite bends. The details of symbol foreach board shall be as per theinstruction of engineer in charge. The fixing at site shall be in 1:2:4 CC blockof size 45 x 45 x 60 Cms. for each leg.including excavation, curing etc.complete under the supervision of engineer in charge.(A) Engineer Grade...........................</v>
      </c>
      <c r="C47" s="77">
        <v>37</v>
      </c>
      <c r="D47" s="176"/>
    </row>
    <row r="48" spans="1:4" ht="84" customHeight="1">
      <c r="A48" s="41">
        <v>38</v>
      </c>
      <c r="B48" s="145" t="str">
        <f>Sh.B.!C47</f>
        <v>Excavation for foundation in hard murrum and boulders and very stiff or sticky clay and other similar strata including shoring, struting, dewatering as necessary and disposing of excavated stuff as directed</v>
      </c>
      <c r="C48" s="77">
        <v>38</v>
      </c>
      <c r="D48" s="176"/>
    </row>
    <row r="49" spans="1:4" ht="84" customHeight="1">
      <c r="A49" s="41">
        <v>39</v>
      </c>
      <c r="B49" s="145" t="str">
        <f>Sh.B.!C48</f>
        <v xml:space="preserve">Excavation for foundation in large boulders and soft rock by welding including shoring, struting, dewatering as necessary and disposing of excavated stuff as directed   </v>
      </c>
      <c r="C49" s="77">
        <v>39</v>
      </c>
      <c r="D49" s="176"/>
    </row>
    <row r="50" spans="1:4" ht="84" customHeight="1">
      <c r="A50" s="41">
        <v>40</v>
      </c>
      <c r="B50" s="145" t="str">
        <f>Sh.B.!C49</f>
        <v xml:space="preserve">Excavation in hard rock by dry wet blasting and chiselling including dewatering preparing foundation base by proper banching and stepping and disposing of excavated stuff as directed (A) Requiring blasting. (S.O.R. P.No. 199/I.No.27010)A </v>
      </c>
      <c r="C50" s="77">
        <v>40</v>
      </c>
      <c r="D50" s="176"/>
    </row>
    <row r="51" spans="1:4" ht="84" customHeight="1">
      <c r="A51" s="41">
        <v>41</v>
      </c>
      <c r="B51" s="145" t="str">
        <f>Sh.B.!C50</f>
        <v>Providing and fixing mild steel dowel bars as per I.S. std. of minimum 32 mm dia. For anchoring by drilling holes in foundation strata including necessary bending, hooking of dowel bars and grouting the holes complete as per detailed drawing and as directed.</v>
      </c>
      <c r="C51" s="77">
        <v>41</v>
      </c>
      <c r="D51" s="176"/>
    </row>
    <row r="52" spans="1:4" ht="84" customHeight="1">
      <c r="A52" s="41">
        <v>42</v>
      </c>
      <c r="B52" s="145" t="str">
        <f>Sh.B.!C51</f>
        <v xml:space="preserve">Providing and casting in situ ordinary cement concrete M-200 mix and providing necessary pin headers including shuttering, scaffolding, laying, vibrating, curing and finishing complete without V-Grooves. (A) Height from 0.0 to 5.0    </v>
      </c>
      <c r="C52" s="77">
        <v>42</v>
      </c>
      <c r="D52" s="176"/>
    </row>
    <row r="53" spans="1:4" ht="84" customHeight="1">
      <c r="A53" s="41">
        <v>43</v>
      </c>
      <c r="B53" s="145" t="str">
        <f>Sh.B.!C52</f>
        <v xml:space="preserve">Providing and casting in situ ordinary cement concrete M-150 mix and providing necessary pin headers including shuttering, scaffolding, laying, vibrating, curing and finishing complete without V-Grooves. (A) Height from 0.0 to 5.0 </v>
      </c>
      <c r="C53" s="77">
        <v>43</v>
      </c>
      <c r="D53" s="176"/>
    </row>
    <row r="54" spans="1:4" ht="84" customHeight="1">
      <c r="A54" s="41">
        <v>44</v>
      </c>
      <c r="B54" s="145" t="str">
        <f>Sh.B.!C53</f>
        <v xml:space="preserve">Providing and casting in situ Controled cement concrete M-200 mix for R.C.C. works in pier cap, abutment cap and dirt wall including controlled cement concrete M-250 bed blocks or pedestals of required size below bearings as per detailed drawing, centering, shuttering, scaffolding, wherever necessary, laying, vibrating, curing and finishing complete. </v>
      </c>
      <c r="C54" s="77">
        <v>44</v>
      </c>
      <c r="D54" s="176"/>
    </row>
    <row r="55" spans="1:4" ht="84" customHeight="1">
      <c r="A55" s="41">
        <v>45</v>
      </c>
      <c r="B55" s="145" t="str">
        <f>Sh.B.!C54</f>
        <v>Providing and laying weep holes in abutment and return by using A.C. pipe of 100 mm dia. Including fixing in proper grade and jointing etc. complete as per detailed specification</v>
      </c>
      <c r="C55" s="77">
        <v>45</v>
      </c>
      <c r="D55" s="176"/>
    </row>
    <row r="56" spans="1:4" ht="84" customHeight="1">
      <c r="A56" s="41">
        <v>46</v>
      </c>
      <c r="B56" s="145" t="str">
        <f>Sh.B.!C55</f>
        <v xml:space="preserve">Providing and casting in situ Controled cement concrete M-250 mix for R.C.C. solid slab including centering, scaffolding, curing and finishing complete.  </v>
      </c>
      <c r="C56" s="77">
        <v>46</v>
      </c>
      <c r="D56" s="176"/>
    </row>
    <row r="57" spans="1:4" ht="84" customHeight="1">
      <c r="A57" s="41">
        <v>47</v>
      </c>
      <c r="B57" s="145" t="str">
        <f>Sh.B.!C56</f>
        <v>Providing 12 mm thick pre- moulded asphalt filler joints as per drawings</v>
      </c>
      <c r="C57" s="77">
        <v>47</v>
      </c>
      <c r="D57" s="176"/>
    </row>
    <row r="58" spans="1:4" ht="84" customHeight="1">
      <c r="A58" s="41">
        <v>48</v>
      </c>
      <c r="B58" s="145" t="str">
        <f>Sh.B.!C57</f>
        <v>Providing and casting in situ control cement concrete M – 250 for average 75 mm thick wearing coat laid as directed including temping,vibrating, finishing, curing and filling in joints with bitumen complete</v>
      </c>
      <c r="C58" s="77">
        <v>48</v>
      </c>
      <c r="D58" s="176"/>
    </row>
    <row r="59" spans="1:4" ht="84" customHeight="1">
      <c r="A59" s="41">
        <v>49</v>
      </c>
      <c r="B59" s="145" t="str">
        <f>Sh.B.!C58</f>
        <v>Providing and casting in situ controledordinary cement concrete M-250 for approach slab including formwork, curing and finishing complete.</v>
      </c>
      <c r="C59" s="77">
        <v>49</v>
      </c>
      <c r="D59" s="176"/>
    </row>
    <row r="60" spans="1:4" ht="84" customHeight="1">
      <c r="A60" s="41">
        <v>50</v>
      </c>
      <c r="B60" s="145" t="str">
        <f>Sh.B.!C59</f>
        <v>Providing thermo mechanically treated bars (T.M.T.) Fe415 for R.C.C. work including bending, binding and placing in position etc. complete. (A) Solid slab</v>
      </c>
      <c r="C60" s="77">
        <v>50</v>
      </c>
      <c r="D60" s="176"/>
    </row>
    <row r="61" spans="1:4" ht="84" customHeight="1">
      <c r="A61" s="41">
        <v>51</v>
      </c>
      <c r="B61" s="145" t="str">
        <f>Sh.B.!C60</f>
        <v>Providing and laying filter media 600 mm thick as directed at the back of abutment, return and wing wall as per detailed specification.</v>
      </c>
      <c r="C61" s="77">
        <v>51</v>
      </c>
      <c r="D61" s="176"/>
    </row>
    <row r="62" spans="1:4" ht="84" customHeight="1">
      <c r="A62" s="41">
        <v>52</v>
      </c>
      <c r="B62" s="145" t="str">
        <f>Sh.B.!C61</f>
        <v xml:space="preserve">Demolition of Brick work and stone masonry including stacking of serviceable materials and disposal of unserviceable materilas with all lead and lift (ii) In Cement Mortar </v>
      </c>
      <c r="C62" s="77">
        <v>52</v>
      </c>
      <c r="D62" s="176"/>
    </row>
    <row r="63" spans="1:4" ht="84" customHeight="1">
      <c r="A63" s="41">
        <v>53</v>
      </c>
      <c r="B63" s="145" t="str">
        <f>Sh.B.!C62</f>
        <v>Demolition including stacking of serviceable materials and disposal of unserviceable materials with all lead and lift. (i) RCC work</v>
      </c>
      <c r="C63" s="77">
        <v>53</v>
      </c>
      <c r="D63" s="41"/>
    </row>
    <row r="64" spans="1:4" ht="84" customHeight="1">
      <c r="A64" s="41">
        <v>54</v>
      </c>
      <c r="B64" s="145" t="str">
        <f>Sh.B.!C63</f>
        <v>Providing Mild Steel reinforcement for RCC work including bending, binding and placing in position complate upto floor two level</v>
      </c>
      <c r="C64" s="77">
        <v>54</v>
      </c>
      <c r="D64" s="41"/>
    </row>
    <row r="65" spans="1:4" ht="84" customHeight="1">
      <c r="A65" s="298"/>
      <c r="B65" s="299"/>
      <c r="C65" s="299"/>
      <c r="D65" s="300"/>
    </row>
    <row r="66" spans="1:4" ht="15.75">
      <c r="A66" s="285" t="s">
        <v>92</v>
      </c>
      <c r="B66" s="286"/>
      <c r="C66" s="286"/>
      <c r="D66" s="287"/>
    </row>
    <row r="67" spans="1:4" ht="15.75">
      <c r="A67" s="285" t="s">
        <v>93</v>
      </c>
      <c r="B67" s="286"/>
      <c r="C67" s="286"/>
      <c r="D67" s="287"/>
    </row>
    <row r="68" spans="1:4" ht="15">
      <c r="A68" s="288" t="s">
        <v>177</v>
      </c>
      <c r="B68" s="289"/>
      <c r="C68" s="289"/>
      <c r="D68" s="290"/>
    </row>
  </sheetData>
  <mergeCells count="11">
    <mergeCell ref="A1:D2"/>
    <mergeCell ref="A66:D66"/>
    <mergeCell ref="A67:D67"/>
    <mergeCell ref="A68:D68"/>
    <mergeCell ref="A4:D4"/>
    <mergeCell ref="A6:A9"/>
    <mergeCell ref="B6:B9"/>
    <mergeCell ref="C6:C9"/>
    <mergeCell ref="D6:D9"/>
    <mergeCell ref="A3:B3"/>
    <mergeCell ref="A65:D65"/>
  </mergeCells>
  <pageMargins left="0.71" right="0.2" top="0.5" bottom="0.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dimension ref="A1:M34"/>
  <sheetViews>
    <sheetView view="pageBreakPreview" zoomScale="85" zoomScaleSheetLayoutView="85" workbookViewId="0">
      <selection activeCell="E19" sqref="E19"/>
    </sheetView>
  </sheetViews>
  <sheetFormatPr defaultColWidth="9.140625" defaultRowHeight="15"/>
  <cols>
    <col min="1" max="1" width="6.5703125" style="15" customWidth="1"/>
    <col min="2" max="2" width="33.140625" style="15" customWidth="1"/>
    <col min="3" max="3" width="19.5703125" style="15" customWidth="1"/>
    <col min="4" max="4" width="24.5703125" style="15" customWidth="1"/>
    <col min="5" max="5" width="16.42578125" style="15" customWidth="1"/>
    <col min="6" max="16384" width="9.140625" style="15"/>
  </cols>
  <sheetData>
    <row r="1" spans="1:13" ht="24.75" customHeight="1">
      <c r="A1" s="301" t="str">
        <f>Sh.B.!C1</f>
        <v>Construction of Shiva Katkola Road K.M. 0/0 to 2/40 Kms (Non Plan),  Ta.Bhanvad</v>
      </c>
      <c r="B1" s="301"/>
      <c r="C1" s="301"/>
      <c r="D1" s="301"/>
      <c r="E1" s="301"/>
      <c r="F1" s="18"/>
      <c r="G1" s="18"/>
      <c r="H1" s="18"/>
      <c r="I1" s="18"/>
      <c r="J1" s="18"/>
      <c r="K1" s="18"/>
      <c r="L1" s="18"/>
      <c r="M1" s="18"/>
    </row>
    <row r="2" spans="1:13" ht="16.5" customHeight="1">
      <c r="A2" s="301"/>
      <c r="B2" s="301"/>
      <c r="C2" s="301"/>
      <c r="D2" s="301"/>
      <c r="E2" s="301"/>
      <c r="F2" s="18"/>
      <c r="G2" s="18"/>
      <c r="H2" s="18"/>
      <c r="I2" s="18"/>
      <c r="J2" s="18"/>
      <c r="K2" s="18"/>
      <c r="L2" s="18"/>
      <c r="M2" s="18"/>
    </row>
    <row r="3" spans="1:13" ht="15" customHeight="1">
      <c r="A3" s="21" t="s">
        <v>100</v>
      </c>
      <c r="B3" s="21" t="s">
        <v>176</v>
      </c>
      <c r="C3" s="21" t="s">
        <v>51</v>
      </c>
      <c r="D3" s="21" t="s">
        <v>52</v>
      </c>
      <c r="E3" s="21"/>
    </row>
    <row r="4" spans="1:13" ht="15" customHeight="1">
      <c r="A4" s="21"/>
      <c r="B4" s="21"/>
      <c r="C4" s="21"/>
      <c r="D4" s="21"/>
      <c r="E4" s="21"/>
    </row>
    <row r="5" spans="1:13" ht="15" customHeight="1">
      <c r="A5" s="21"/>
      <c r="B5" s="308" t="s">
        <v>53</v>
      </c>
      <c r="C5" s="308"/>
      <c r="D5" s="308"/>
      <c r="E5" s="308"/>
    </row>
    <row r="6" spans="1:13" ht="15" customHeight="1">
      <c r="A6" s="21"/>
      <c r="B6" s="21"/>
      <c r="C6" s="21"/>
      <c r="D6" s="21"/>
      <c r="E6" s="21"/>
    </row>
    <row r="7" spans="1:13" ht="15" customHeight="1">
      <c r="A7" s="31" t="s">
        <v>54</v>
      </c>
      <c r="B7" s="31" t="s">
        <v>55</v>
      </c>
      <c r="C7" s="31" t="s">
        <v>56</v>
      </c>
      <c r="D7" s="31" t="s">
        <v>57</v>
      </c>
      <c r="E7" s="31" t="s">
        <v>58</v>
      </c>
    </row>
    <row r="8" spans="1:13" ht="15" customHeight="1">
      <c r="A8" s="21">
        <v>1</v>
      </c>
      <c r="B8" s="21">
        <v>2</v>
      </c>
      <c r="C8" s="21">
        <v>3</v>
      </c>
      <c r="D8" s="21">
        <v>4</v>
      </c>
      <c r="E8" s="21">
        <v>5</v>
      </c>
    </row>
    <row r="9" spans="1:13" ht="66" customHeight="1">
      <c r="A9" s="89">
        <v>1</v>
      </c>
      <c r="B9" s="91" t="str">
        <f>A1</f>
        <v>Construction of Shiva Katkola Road K.M. 0/0 to 2/40 Kms (Non Plan),  Ta.Bhanvad</v>
      </c>
      <c r="C9" s="121" t="s">
        <v>169</v>
      </c>
      <c r="D9" s="146"/>
      <c r="E9" s="90">
        <f>Comparative!F842</f>
        <v>18689300</v>
      </c>
    </row>
    <row r="10" spans="1:13" ht="20.100000000000001" customHeight="1">
      <c r="A10" s="21"/>
      <c r="B10" s="302" t="s">
        <v>59</v>
      </c>
      <c r="C10" s="302"/>
      <c r="D10" s="73"/>
      <c r="E10" s="30">
        <f>E9</f>
        <v>18689300</v>
      </c>
      <c r="I10" s="28"/>
      <c r="J10" s="28"/>
    </row>
    <row r="11" spans="1:13" ht="20.100000000000001" customHeight="1">
      <c r="A11" s="21"/>
      <c r="B11" s="302" t="s">
        <v>181</v>
      </c>
      <c r="C11" s="302"/>
      <c r="D11" s="73"/>
      <c r="E11" s="30">
        <f>Comparative!J836</f>
        <v>181449.06</v>
      </c>
      <c r="I11" s="28"/>
      <c r="J11" s="28"/>
    </row>
    <row r="12" spans="1:13" ht="20.100000000000001" customHeight="1">
      <c r="A12" s="21"/>
      <c r="B12" s="303" t="s">
        <v>230</v>
      </c>
      <c r="C12" s="304"/>
      <c r="D12" s="73"/>
      <c r="E12" s="30">
        <f>Comparative!J837</f>
        <v>362898.13</v>
      </c>
      <c r="I12" s="149"/>
      <c r="J12" s="149"/>
    </row>
    <row r="13" spans="1:13" ht="20.100000000000001" customHeight="1">
      <c r="A13" s="21"/>
      <c r="B13" s="302" t="s">
        <v>44</v>
      </c>
      <c r="C13" s="302"/>
      <c r="D13" s="29"/>
      <c r="E13" s="30">
        <f>Comparative!J838</f>
        <v>46.19</v>
      </c>
      <c r="I13" s="28"/>
      <c r="J13" s="28"/>
    </row>
    <row r="14" spans="1:13" ht="20.100000000000001" customHeight="1">
      <c r="A14" s="21"/>
      <c r="B14" s="302" t="s">
        <v>45</v>
      </c>
      <c r="C14" s="302"/>
      <c r="D14" s="29"/>
      <c r="E14" s="30">
        <f>Comparative!J839</f>
        <v>-125.14</v>
      </c>
      <c r="I14" s="28"/>
      <c r="J14" s="28"/>
    </row>
    <row r="15" spans="1:13" ht="20.100000000000001" customHeight="1">
      <c r="A15" s="21"/>
      <c r="B15" s="302" t="s">
        <v>46</v>
      </c>
      <c r="C15" s="302"/>
      <c r="D15" s="29"/>
      <c r="E15" s="30">
        <f>Comparative!J840</f>
        <v>-11.09</v>
      </c>
      <c r="I15" s="28"/>
      <c r="J15" s="28"/>
    </row>
    <row r="16" spans="1:13" ht="20.100000000000001" customHeight="1">
      <c r="A16" s="21"/>
      <c r="B16" s="302" t="s">
        <v>47</v>
      </c>
      <c r="C16" s="302"/>
      <c r="D16" s="29"/>
      <c r="E16" s="30">
        <f>Comparative!J841</f>
        <v>544257.14999999991</v>
      </c>
      <c r="I16" s="35"/>
      <c r="J16" s="35"/>
    </row>
    <row r="17" spans="1:10" ht="20.100000000000001" customHeight="1">
      <c r="A17" s="21"/>
      <c r="B17" s="302" t="s">
        <v>60</v>
      </c>
      <c r="C17" s="302"/>
      <c r="D17" s="29"/>
      <c r="E17" s="36">
        <f>Comparative!J835</f>
        <v>18145042.850000001</v>
      </c>
      <c r="I17" s="306"/>
      <c r="J17" s="307"/>
    </row>
    <row r="18" spans="1:10" ht="20.100000000000001" customHeight="1">
      <c r="A18" s="21"/>
      <c r="B18" s="302" t="s">
        <v>180</v>
      </c>
      <c r="C18" s="302"/>
      <c r="D18" s="21"/>
      <c r="E18" s="36">
        <f>E16+E17</f>
        <v>18689300</v>
      </c>
    </row>
    <row r="19" spans="1:10" ht="15" customHeight="1"/>
    <row r="20" spans="1:10" ht="15" customHeight="1">
      <c r="E20" s="19"/>
    </row>
    <row r="21" spans="1:10" ht="15" customHeight="1"/>
    <row r="22" spans="1:10" ht="15" customHeight="1">
      <c r="C22" s="305" t="s">
        <v>156</v>
      </c>
      <c r="D22" s="305"/>
      <c r="E22" s="305"/>
    </row>
    <row r="23" spans="1:10" ht="15" customHeight="1">
      <c r="C23" s="305" t="s">
        <v>157</v>
      </c>
      <c r="D23" s="305"/>
      <c r="E23" s="305"/>
    </row>
    <row r="24" spans="1:10" ht="15" customHeight="1">
      <c r="C24" s="305" t="s">
        <v>63</v>
      </c>
      <c r="D24" s="305"/>
      <c r="E24" s="305"/>
    </row>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sheetData>
  <mergeCells count="15">
    <mergeCell ref="C22:E22"/>
    <mergeCell ref="C23:E23"/>
    <mergeCell ref="C24:E24"/>
    <mergeCell ref="I17:J17"/>
    <mergeCell ref="B5:E5"/>
    <mergeCell ref="B14:C14"/>
    <mergeCell ref="B15:C15"/>
    <mergeCell ref="B16:C16"/>
    <mergeCell ref="B17:C17"/>
    <mergeCell ref="B18:C18"/>
    <mergeCell ref="A1:E2"/>
    <mergeCell ref="B11:C11"/>
    <mergeCell ref="B13:C13"/>
    <mergeCell ref="B10:C10"/>
    <mergeCell ref="B12:C12"/>
  </mergeCells>
  <pageMargins left="0.7" right="0.7" top="0.75" bottom="0.5" header="0.3" footer="0.3"/>
  <pageSetup paperSize="9" scale="87" orientation="portrait" r:id="rId1"/>
</worksheet>
</file>

<file path=xl/worksheets/sheet6.xml><?xml version="1.0" encoding="utf-8"?>
<worksheet xmlns="http://schemas.openxmlformats.org/spreadsheetml/2006/main" xmlns:r="http://schemas.openxmlformats.org/officeDocument/2006/relationships">
  <dimension ref="A1:I19"/>
  <sheetViews>
    <sheetView view="pageBreakPreview" zoomScaleSheetLayoutView="100" workbookViewId="0">
      <selection activeCell="G13" sqref="G13"/>
    </sheetView>
  </sheetViews>
  <sheetFormatPr defaultRowHeight="15.75"/>
  <cols>
    <col min="1" max="1" width="9.140625" style="94"/>
    <col min="2" max="2" width="16.85546875" style="94" customWidth="1"/>
    <col min="3" max="3" width="13.7109375" style="94" customWidth="1"/>
    <col min="4" max="4" width="7.85546875" style="94" customWidth="1"/>
    <col min="5" max="5" width="11.5703125" style="94" customWidth="1"/>
    <col min="6" max="6" width="12.5703125" style="94" customWidth="1"/>
    <col min="7" max="7" width="16.140625" style="94" customWidth="1"/>
    <col min="8" max="258" width="9.140625" style="94"/>
    <col min="259" max="259" width="16.140625" style="94" customWidth="1"/>
    <col min="260" max="260" width="13.28515625" style="94" bestFit="1" customWidth="1"/>
    <col min="261" max="261" width="17.42578125" style="94" customWidth="1"/>
    <col min="262" max="262" width="15.85546875" style="94" customWidth="1"/>
    <col min="263" max="263" width="16.140625" style="94" customWidth="1"/>
    <col min="264" max="514" width="9.140625" style="94"/>
    <col min="515" max="515" width="16.140625" style="94" customWidth="1"/>
    <col min="516" max="516" width="13.28515625" style="94" bestFit="1" customWidth="1"/>
    <col min="517" max="517" width="17.42578125" style="94" customWidth="1"/>
    <col min="518" max="518" width="15.85546875" style="94" customWidth="1"/>
    <col min="519" max="519" width="16.140625" style="94" customWidth="1"/>
    <col min="520" max="770" width="9.140625" style="94"/>
    <col min="771" max="771" width="16.140625" style="94" customWidth="1"/>
    <col min="772" max="772" width="13.28515625" style="94" bestFit="1" customWidth="1"/>
    <col min="773" max="773" width="17.42578125" style="94" customWidth="1"/>
    <col min="774" max="774" width="15.85546875" style="94" customWidth="1"/>
    <col min="775" max="775" width="16.140625" style="94" customWidth="1"/>
    <col min="776" max="1026" width="9.140625" style="94"/>
    <col min="1027" max="1027" width="16.140625" style="94" customWidth="1"/>
    <col min="1028" max="1028" width="13.28515625" style="94" bestFit="1" customWidth="1"/>
    <col min="1029" max="1029" width="17.42578125" style="94" customWidth="1"/>
    <col min="1030" max="1030" width="15.85546875" style="94" customWidth="1"/>
    <col min="1031" max="1031" width="16.140625" style="94" customWidth="1"/>
    <col min="1032" max="1282" width="9.140625" style="94"/>
    <col min="1283" max="1283" width="16.140625" style="94" customWidth="1"/>
    <col min="1284" max="1284" width="13.28515625" style="94" bestFit="1" customWidth="1"/>
    <col min="1285" max="1285" width="17.42578125" style="94" customWidth="1"/>
    <col min="1286" max="1286" width="15.85546875" style="94" customWidth="1"/>
    <col min="1287" max="1287" width="16.140625" style="94" customWidth="1"/>
    <col min="1288" max="1538" width="9.140625" style="94"/>
    <col min="1539" max="1539" width="16.140625" style="94" customWidth="1"/>
    <col min="1540" max="1540" width="13.28515625" style="94" bestFit="1" customWidth="1"/>
    <col min="1541" max="1541" width="17.42578125" style="94" customWidth="1"/>
    <col min="1542" max="1542" width="15.85546875" style="94" customWidth="1"/>
    <col min="1543" max="1543" width="16.140625" style="94" customWidth="1"/>
    <col min="1544" max="1794" width="9.140625" style="94"/>
    <col min="1795" max="1795" width="16.140625" style="94" customWidth="1"/>
    <col min="1796" max="1796" width="13.28515625" style="94" bestFit="1" customWidth="1"/>
    <col min="1797" max="1797" width="17.42578125" style="94" customWidth="1"/>
    <col min="1798" max="1798" width="15.85546875" style="94" customWidth="1"/>
    <col min="1799" max="1799" width="16.140625" style="94" customWidth="1"/>
    <col min="1800" max="2050" width="9.140625" style="94"/>
    <col min="2051" max="2051" width="16.140625" style="94" customWidth="1"/>
    <col min="2052" max="2052" width="13.28515625" style="94" bestFit="1" customWidth="1"/>
    <col min="2053" max="2053" width="17.42578125" style="94" customWidth="1"/>
    <col min="2054" max="2054" width="15.85546875" style="94" customWidth="1"/>
    <col min="2055" max="2055" width="16.140625" style="94" customWidth="1"/>
    <col min="2056" max="2306" width="9.140625" style="94"/>
    <col min="2307" max="2307" width="16.140625" style="94" customWidth="1"/>
    <col min="2308" max="2308" width="13.28515625" style="94" bestFit="1" customWidth="1"/>
    <col min="2309" max="2309" width="17.42578125" style="94" customWidth="1"/>
    <col min="2310" max="2310" width="15.85546875" style="94" customWidth="1"/>
    <col min="2311" max="2311" width="16.140625" style="94" customWidth="1"/>
    <col min="2312" max="2562" width="9.140625" style="94"/>
    <col min="2563" max="2563" width="16.140625" style="94" customWidth="1"/>
    <col min="2564" max="2564" width="13.28515625" style="94" bestFit="1" customWidth="1"/>
    <col min="2565" max="2565" width="17.42578125" style="94" customWidth="1"/>
    <col min="2566" max="2566" width="15.85546875" style="94" customWidth="1"/>
    <col min="2567" max="2567" width="16.140625" style="94" customWidth="1"/>
    <col min="2568" max="2818" width="9.140625" style="94"/>
    <col min="2819" max="2819" width="16.140625" style="94" customWidth="1"/>
    <col min="2820" max="2820" width="13.28515625" style="94" bestFit="1" customWidth="1"/>
    <col min="2821" max="2821" width="17.42578125" style="94" customWidth="1"/>
    <col min="2822" max="2822" width="15.85546875" style="94" customWidth="1"/>
    <col min="2823" max="2823" width="16.140625" style="94" customWidth="1"/>
    <col min="2824" max="3074" width="9.140625" style="94"/>
    <col min="3075" max="3075" width="16.140625" style="94" customWidth="1"/>
    <col min="3076" max="3076" width="13.28515625" style="94" bestFit="1" customWidth="1"/>
    <col min="3077" max="3077" width="17.42578125" style="94" customWidth="1"/>
    <col min="3078" max="3078" width="15.85546875" style="94" customWidth="1"/>
    <col min="3079" max="3079" width="16.140625" style="94" customWidth="1"/>
    <col min="3080" max="3330" width="9.140625" style="94"/>
    <col min="3331" max="3331" width="16.140625" style="94" customWidth="1"/>
    <col min="3332" max="3332" width="13.28515625" style="94" bestFit="1" customWidth="1"/>
    <col min="3333" max="3333" width="17.42578125" style="94" customWidth="1"/>
    <col min="3334" max="3334" width="15.85546875" style="94" customWidth="1"/>
    <col min="3335" max="3335" width="16.140625" style="94" customWidth="1"/>
    <col min="3336" max="3586" width="9.140625" style="94"/>
    <col min="3587" max="3587" width="16.140625" style="94" customWidth="1"/>
    <col min="3588" max="3588" width="13.28515625" style="94" bestFit="1" customWidth="1"/>
    <col min="3589" max="3589" width="17.42578125" style="94" customWidth="1"/>
    <col min="3590" max="3590" width="15.85546875" style="94" customWidth="1"/>
    <col min="3591" max="3591" width="16.140625" style="94" customWidth="1"/>
    <col min="3592" max="3842" width="9.140625" style="94"/>
    <col min="3843" max="3843" width="16.140625" style="94" customWidth="1"/>
    <col min="3844" max="3844" width="13.28515625" style="94" bestFit="1" customWidth="1"/>
    <col min="3845" max="3845" width="17.42578125" style="94" customWidth="1"/>
    <col min="3846" max="3846" width="15.85546875" style="94" customWidth="1"/>
    <col min="3847" max="3847" width="16.140625" style="94" customWidth="1"/>
    <col min="3848" max="4098" width="9.140625" style="94"/>
    <col min="4099" max="4099" width="16.140625" style="94" customWidth="1"/>
    <col min="4100" max="4100" width="13.28515625" style="94" bestFit="1" customWidth="1"/>
    <col min="4101" max="4101" width="17.42578125" style="94" customWidth="1"/>
    <col min="4102" max="4102" width="15.85546875" style="94" customWidth="1"/>
    <col min="4103" max="4103" width="16.140625" style="94" customWidth="1"/>
    <col min="4104" max="4354" width="9.140625" style="94"/>
    <col min="4355" max="4355" width="16.140625" style="94" customWidth="1"/>
    <col min="4356" max="4356" width="13.28515625" style="94" bestFit="1" customWidth="1"/>
    <col min="4357" max="4357" width="17.42578125" style="94" customWidth="1"/>
    <col min="4358" max="4358" width="15.85546875" style="94" customWidth="1"/>
    <col min="4359" max="4359" width="16.140625" style="94" customWidth="1"/>
    <col min="4360" max="4610" width="9.140625" style="94"/>
    <col min="4611" max="4611" width="16.140625" style="94" customWidth="1"/>
    <col min="4612" max="4612" width="13.28515625" style="94" bestFit="1" customWidth="1"/>
    <col min="4613" max="4613" width="17.42578125" style="94" customWidth="1"/>
    <col min="4614" max="4614" width="15.85546875" style="94" customWidth="1"/>
    <col min="4615" max="4615" width="16.140625" style="94" customWidth="1"/>
    <col min="4616" max="4866" width="9.140625" style="94"/>
    <col min="4867" max="4867" width="16.140625" style="94" customWidth="1"/>
    <col min="4868" max="4868" width="13.28515625" style="94" bestFit="1" customWidth="1"/>
    <col min="4869" max="4869" width="17.42578125" style="94" customWidth="1"/>
    <col min="4870" max="4870" width="15.85546875" style="94" customWidth="1"/>
    <col min="4871" max="4871" width="16.140625" style="94" customWidth="1"/>
    <col min="4872" max="5122" width="9.140625" style="94"/>
    <col min="5123" max="5123" width="16.140625" style="94" customWidth="1"/>
    <col min="5124" max="5124" width="13.28515625" style="94" bestFit="1" customWidth="1"/>
    <col min="5125" max="5125" width="17.42578125" style="94" customWidth="1"/>
    <col min="5126" max="5126" width="15.85546875" style="94" customWidth="1"/>
    <col min="5127" max="5127" width="16.140625" style="94" customWidth="1"/>
    <col min="5128" max="5378" width="9.140625" style="94"/>
    <col min="5379" max="5379" width="16.140625" style="94" customWidth="1"/>
    <col min="5380" max="5380" width="13.28515625" style="94" bestFit="1" customWidth="1"/>
    <col min="5381" max="5381" width="17.42578125" style="94" customWidth="1"/>
    <col min="5382" max="5382" width="15.85546875" style="94" customWidth="1"/>
    <col min="5383" max="5383" width="16.140625" style="94" customWidth="1"/>
    <col min="5384" max="5634" width="9.140625" style="94"/>
    <col min="5635" max="5635" width="16.140625" style="94" customWidth="1"/>
    <col min="5636" max="5636" width="13.28515625" style="94" bestFit="1" customWidth="1"/>
    <col min="5637" max="5637" width="17.42578125" style="94" customWidth="1"/>
    <col min="5638" max="5638" width="15.85546875" style="94" customWidth="1"/>
    <col min="5639" max="5639" width="16.140625" style="94" customWidth="1"/>
    <col min="5640" max="5890" width="9.140625" style="94"/>
    <col min="5891" max="5891" width="16.140625" style="94" customWidth="1"/>
    <col min="5892" max="5892" width="13.28515625" style="94" bestFit="1" customWidth="1"/>
    <col min="5893" max="5893" width="17.42578125" style="94" customWidth="1"/>
    <col min="5894" max="5894" width="15.85546875" style="94" customWidth="1"/>
    <col min="5895" max="5895" width="16.140625" style="94" customWidth="1"/>
    <col min="5896" max="6146" width="9.140625" style="94"/>
    <col min="6147" max="6147" width="16.140625" style="94" customWidth="1"/>
    <col min="6148" max="6148" width="13.28515625" style="94" bestFit="1" customWidth="1"/>
    <col min="6149" max="6149" width="17.42578125" style="94" customWidth="1"/>
    <col min="6150" max="6150" width="15.85546875" style="94" customWidth="1"/>
    <col min="6151" max="6151" width="16.140625" style="94" customWidth="1"/>
    <col min="6152" max="6402" width="9.140625" style="94"/>
    <col min="6403" max="6403" width="16.140625" style="94" customWidth="1"/>
    <col min="6404" max="6404" width="13.28515625" style="94" bestFit="1" customWidth="1"/>
    <col min="6405" max="6405" width="17.42578125" style="94" customWidth="1"/>
    <col min="6406" max="6406" width="15.85546875" style="94" customWidth="1"/>
    <col min="6407" max="6407" width="16.140625" style="94" customWidth="1"/>
    <col min="6408" max="6658" width="9.140625" style="94"/>
    <col min="6659" max="6659" width="16.140625" style="94" customWidth="1"/>
    <col min="6660" max="6660" width="13.28515625" style="94" bestFit="1" customWidth="1"/>
    <col min="6661" max="6661" width="17.42578125" style="94" customWidth="1"/>
    <col min="6662" max="6662" width="15.85546875" style="94" customWidth="1"/>
    <col min="6663" max="6663" width="16.140625" style="94" customWidth="1"/>
    <col min="6664" max="6914" width="9.140625" style="94"/>
    <col min="6915" max="6915" width="16.140625" style="94" customWidth="1"/>
    <col min="6916" max="6916" width="13.28515625" style="94" bestFit="1" customWidth="1"/>
    <col min="6917" max="6917" width="17.42578125" style="94" customWidth="1"/>
    <col min="6918" max="6918" width="15.85546875" style="94" customWidth="1"/>
    <col min="6919" max="6919" width="16.140625" style="94" customWidth="1"/>
    <col min="6920" max="7170" width="9.140625" style="94"/>
    <col min="7171" max="7171" width="16.140625" style="94" customWidth="1"/>
    <col min="7172" max="7172" width="13.28515625" style="94" bestFit="1" customWidth="1"/>
    <col min="7173" max="7173" width="17.42578125" style="94" customWidth="1"/>
    <col min="7174" max="7174" width="15.85546875" style="94" customWidth="1"/>
    <col min="7175" max="7175" width="16.140625" style="94" customWidth="1"/>
    <col min="7176" max="7426" width="9.140625" style="94"/>
    <col min="7427" max="7427" width="16.140625" style="94" customWidth="1"/>
    <col min="7428" max="7428" width="13.28515625" style="94" bestFit="1" customWidth="1"/>
    <col min="7429" max="7429" width="17.42578125" style="94" customWidth="1"/>
    <col min="7430" max="7430" width="15.85546875" style="94" customWidth="1"/>
    <col min="7431" max="7431" width="16.140625" style="94" customWidth="1"/>
    <col min="7432" max="7682" width="9.140625" style="94"/>
    <col min="7683" max="7683" width="16.140625" style="94" customWidth="1"/>
    <col min="7684" max="7684" width="13.28515625" style="94" bestFit="1" customWidth="1"/>
    <col min="7685" max="7685" width="17.42578125" style="94" customWidth="1"/>
    <col min="7686" max="7686" width="15.85546875" style="94" customWidth="1"/>
    <col min="7687" max="7687" width="16.140625" style="94" customWidth="1"/>
    <col min="7688" max="7938" width="9.140625" style="94"/>
    <col min="7939" max="7939" width="16.140625" style="94" customWidth="1"/>
    <col min="7940" max="7940" width="13.28515625" style="94" bestFit="1" customWidth="1"/>
    <col min="7941" max="7941" width="17.42578125" style="94" customWidth="1"/>
    <col min="7942" max="7942" width="15.85546875" style="94" customWidth="1"/>
    <col min="7943" max="7943" width="16.140625" style="94" customWidth="1"/>
    <col min="7944" max="8194" width="9.140625" style="94"/>
    <col min="8195" max="8195" width="16.140625" style="94" customWidth="1"/>
    <col min="8196" max="8196" width="13.28515625" style="94" bestFit="1" customWidth="1"/>
    <col min="8197" max="8197" width="17.42578125" style="94" customWidth="1"/>
    <col min="8198" max="8198" width="15.85546875" style="94" customWidth="1"/>
    <col min="8199" max="8199" width="16.140625" style="94" customWidth="1"/>
    <col min="8200" max="8450" width="9.140625" style="94"/>
    <col min="8451" max="8451" width="16.140625" style="94" customWidth="1"/>
    <col min="8452" max="8452" width="13.28515625" style="94" bestFit="1" customWidth="1"/>
    <col min="8453" max="8453" width="17.42578125" style="94" customWidth="1"/>
    <col min="8454" max="8454" width="15.85546875" style="94" customWidth="1"/>
    <col min="8455" max="8455" width="16.140625" style="94" customWidth="1"/>
    <col min="8456" max="8706" width="9.140625" style="94"/>
    <col min="8707" max="8707" width="16.140625" style="94" customWidth="1"/>
    <col min="8708" max="8708" width="13.28515625" style="94" bestFit="1" customWidth="1"/>
    <col min="8709" max="8709" width="17.42578125" style="94" customWidth="1"/>
    <col min="8710" max="8710" width="15.85546875" style="94" customWidth="1"/>
    <col min="8711" max="8711" width="16.140625" style="94" customWidth="1"/>
    <col min="8712" max="8962" width="9.140625" style="94"/>
    <col min="8963" max="8963" width="16.140625" style="94" customWidth="1"/>
    <col min="8964" max="8964" width="13.28515625" style="94" bestFit="1" customWidth="1"/>
    <col min="8965" max="8965" width="17.42578125" style="94" customWidth="1"/>
    <col min="8966" max="8966" width="15.85546875" style="94" customWidth="1"/>
    <col min="8967" max="8967" width="16.140625" style="94" customWidth="1"/>
    <col min="8968" max="9218" width="9.140625" style="94"/>
    <col min="9219" max="9219" width="16.140625" style="94" customWidth="1"/>
    <col min="9220" max="9220" width="13.28515625" style="94" bestFit="1" customWidth="1"/>
    <col min="9221" max="9221" width="17.42578125" style="94" customWidth="1"/>
    <col min="9222" max="9222" width="15.85546875" style="94" customWidth="1"/>
    <col min="9223" max="9223" width="16.140625" style="94" customWidth="1"/>
    <col min="9224" max="9474" width="9.140625" style="94"/>
    <col min="9475" max="9475" width="16.140625" style="94" customWidth="1"/>
    <col min="9476" max="9476" width="13.28515625" style="94" bestFit="1" customWidth="1"/>
    <col min="9477" max="9477" width="17.42578125" style="94" customWidth="1"/>
    <col min="9478" max="9478" width="15.85546875" style="94" customWidth="1"/>
    <col min="9479" max="9479" width="16.140625" style="94" customWidth="1"/>
    <col min="9480" max="9730" width="9.140625" style="94"/>
    <col min="9731" max="9731" width="16.140625" style="94" customWidth="1"/>
    <col min="9732" max="9732" width="13.28515625" style="94" bestFit="1" customWidth="1"/>
    <col min="9733" max="9733" width="17.42578125" style="94" customWidth="1"/>
    <col min="9734" max="9734" width="15.85546875" style="94" customWidth="1"/>
    <col min="9735" max="9735" width="16.140625" style="94" customWidth="1"/>
    <col min="9736" max="9986" width="9.140625" style="94"/>
    <col min="9987" max="9987" width="16.140625" style="94" customWidth="1"/>
    <col min="9988" max="9988" width="13.28515625" style="94" bestFit="1" customWidth="1"/>
    <col min="9989" max="9989" width="17.42578125" style="94" customWidth="1"/>
    <col min="9990" max="9990" width="15.85546875" style="94" customWidth="1"/>
    <col min="9991" max="9991" width="16.140625" style="94" customWidth="1"/>
    <col min="9992" max="10242" width="9.140625" style="94"/>
    <col min="10243" max="10243" width="16.140625" style="94" customWidth="1"/>
    <col min="10244" max="10244" width="13.28515625" style="94" bestFit="1" customWidth="1"/>
    <col min="10245" max="10245" width="17.42578125" style="94" customWidth="1"/>
    <col min="10246" max="10246" width="15.85546875" style="94" customWidth="1"/>
    <col min="10247" max="10247" width="16.140625" style="94" customWidth="1"/>
    <col min="10248" max="10498" width="9.140625" style="94"/>
    <col min="10499" max="10499" width="16.140625" style="94" customWidth="1"/>
    <col min="10500" max="10500" width="13.28515625" style="94" bestFit="1" customWidth="1"/>
    <col min="10501" max="10501" width="17.42578125" style="94" customWidth="1"/>
    <col min="10502" max="10502" width="15.85546875" style="94" customWidth="1"/>
    <col min="10503" max="10503" width="16.140625" style="94" customWidth="1"/>
    <col min="10504" max="10754" width="9.140625" style="94"/>
    <col min="10755" max="10755" width="16.140625" style="94" customWidth="1"/>
    <col min="10756" max="10756" width="13.28515625" style="94" bestFit="1" customWidth="1"/>
    <col min="10757" max="10757" width="17.42578125" style="94" customWidth="1"/>
    <col min="10758" max="10758" width="15.85546875" style="94" customWidth="1"/>
    <col min="10759" max="10759" width="16.140625" style="94" customWidth="1"/>
    <col min="10760" max="11010" width="9.140625" style="94"/>
    <col min="11011" max="11011" width="16.140625" style="94" customWidth="1"/>
    <col min="11012" max="11012" width="13.28515625" style="94" bestFit="1" customWidth="1"/>
    <col min="11013" max="11013" width="17.42578125" style="94" customWidth="1"/>
    <col min="11014" max="11014" width="15.85546875" style="94" customWidth="1"/>
    <col min="11015" max="11015" width="16.140625" style="94" customWidth="1"/>
    <col min="11016" max="11266" width="9.140625" style="94"/>
    <col min="11267" max="11267" width="16.140625" style="94" customWidth="1"/>
    <col min="11268" max="11268" width="13.28515625" style="94" bestFit="1" customWidth="1"/>
    <col min="11269" max="11269" width="17.42578125" style="94" customWidth="1"/>
    <col min="11270" max="11270" width="15.85546875" style="94" customWidth="1"/>
    <col min="11271" max="11271" width="16.140625" style="94" customWidth="1"/>
    <col min="11272" max="11522" width="9.140625" style="94"/>
    <col min="11523" max="11523" width="16.140625" style="94" customWidth="1"/>
    <col min="11524" max="11524" width="13.28515625" style="94" bestFit="1" customWidth="1"/>
    <col min="11525" max="11525" width="17.42578125" style="94" customWidth="1"/>
    <col min="11526" max="11526" width="15.85546875" style="94" customWidth="1"/>
    <col min="11527" max="11527" width="16.140625" style="94" customWidth="1"/>
    <col min="11528" max="11778" width="9.140625" style="94"/>
    <col min="11779" max="11779" width="16.140625" style="94" customWidth="1"/>
    <col min="11780" max="11780" width="13.28515625" style="94" bestFit="1" customWidth="1"/>
    <col min="11781" max="11781" width="17.42578125" style="94" customWidth="1"/>
    <col min="11782" max="11782" width="15.85546875" style="94" customWidth="1"/>
    <col min="11783" max="11783" width="16.140625" style="94" customWidth="1"/>
    <col min="11784" max="12034" width="9.140625" style="94"/>
    <col min="12035" max="12035" width="16.140625" style="94" customWidth="1"/>
    <col min="12036" max="12036" width="13.28515625" style="94" bestFit="1" customWidth="1"/>
    <col min="12037" max="12037" width="17.42578125" style="94" customWidth="1"/>
    <col min="12038" max="12038" width="15.85546875" style="94" customWidth="1"/>
    <col min="12039" max="12039" width="16.140625" style="94" customWidth="1"/>
    <col min="12040" max="12290" width="9.140625" style="94"/>
    <col min="12291" max="12291" width="16.140625" style="94" customWidth="1"/>
    <col min="12292" max="12292" width="13.28515625" style="94" bestFit="1" customWidth="1"/>
    <col min="12293" max="12293" width="17.42578125" style="94" customWidth="1"/>
    <col min="12294" max="12294" width="15.85546875" style="94" customWidth="1"/>
    <col min="12295" max="12295" width="16.140625" style="94" customWidth="1"/>
    <col min="12296" max="12546" width="9.140625" style="94"/>
    <col min="12547" max="12547" width="16.140625" style="94" customWidth="1"/>
    <col min="12548" max="12548" width="13.28515625" style="94" bestFit="1" customWidth="1"/>
    <col min="12549" max="12549" width="17.42578125" style="94" customWidth="1"/>
    <col min="12550" max="12550" width="15.85546875" style="94" customWidth="1"/>
    <col min="12551" max="12551" width="16.140625" style="94" customWidth="1"/>
    <col min="12552" max="12802" width="9.140625" style="94"/>
    <col min="12803" max="12803" width="16.140625" style="94" customWidth="1"/>
    <col min="12804" max="12804" width="13.28515625" style="94" bestFit="1" customWidth="1"/>
    <col min="12805" max="12805" width="17.42578125" style="94" customWidth="1"/>
    <col min="12806" max="12806" width="15.85546875" style="94" customWidth="1"/>
    <col min="12807" max="12807" width="16.140625" style="94" customWidth="1"/>
    <col min="12808" max="13058" width="9.140625" style="94"/>
    <col min="13059" max="13059" width="16.140625" style="94" customWidth="1"/>
    <col min="13060" max="13060" width="13.28515625" style="94" bestFit="1" customWidth="1"/>
    <col min="13061" max="13061" width="17.42578125" style="94" customWidth="1"/>
    <col min="13062" max="13062" width="15.85546875" style="94" customWidth="1"/>
    <col min="13063" max="13063" width="16.140625" style="94" customWidth="1"/>
    <col min="13064" max="13314" width="9.140625" style="94"/>
    <col min="13315" max="13315" width="16.140625" style="94" customWidth="1"/>
    <col min="13316" max="13316" width="13.28515625" style="94" bestFit="1" customWidth="1"/>
    <col min="13317" max="13317" width="17.42578125" style="94" customWidth="1"/>
    <col min="13318" max="13318" width="15.85546875" style="94" customWidth="1"/>
    <col min="13319" max="13319" width="16.140625" style="94" customWidth="1"/>
    <col min="13320" max="13570" width="9.140625" style="94"/>
    <col min="13571" max="13571" width="16.140625" style="94" customWidth="1"/>
    <col min="13572" max="13572" width="13.28515625" style="94" bestFit="1" customWidth="1"/>
    <col min="13573" max="13573" width="17.42578125" style="94" customWidth="1"/>
    <col min="13574" max="13574" width="15.85546875" style="94" customWidth="1"/>
    <col min="13575" max="13575" width="16.140625" style="94" customWidth="1"/>
    <col min="13576" max="13826" width="9.140625" style="94"/>
    <col min="13827" max="13827" width="16.140625" style="94" customWidth="1"/>
    <col min="13828" max="13828" width="13.28515625" style="94" bestFit="1" customWidth="1"/>
    <col min="13829" max="13829" width="17.42578125" style="94" customWidth="1"/>
    <col min="13830" max="13830" width="15.85546875" style="94" customWidth="1"/>
    <col min="13831" max="13831" width="16.140625" style="94" customWidth="1"/>
    <col min="13832" max="14082" width="9.140625" style="94"/>
    <col min="14083" max="14083" width="16.140625" style="94" customWidth="1"/>
    <col min="14084" max="14084" width="13.28515625" style="94" bestFit="1" customWidth="1"/>
    <col min="14085" max="14085" width="17.42578125" style="94" customWidth="1"/>
    <col min="14086" max="14086" width="15.85546875" style="94" customWidth="1"/>
    <col min="14087" max="14087" width="16.140625" style="94" customWidth="1"/>
    <col min="14088" max="14338" width="9.140625" style="94"/>
    <col min="14339" max="14339" width="16.140625" style="94" customWidth="1"/>
    <col min="14340" max="14340" width="13.28515625" style="94" bestFit="1" customWidth="1"/>
    <col min="14341" max="14341" width="17.42578125" style="94" customWidth="1"/>
    <col min="14342" max="14342" width="15.85546875" style="94" customWidth="1"/>
    <col min="14343" max="14343" width="16.140625" style="94" customWidth="1"/>
    <col min="14344" max="14594" width="9.140625" style="94"/>
    <col min="14595" max="14595" width="16.140625" style="94" customWidth="1"/>
    <col min="14596" max="14596" width="13.28515625" style="94" bestFit="1" customWidth="1"/>
    <col min="14597" max="14597" width="17.42578125" style="94" customWidth="1"/>
    <col min="14598" max="14598" width="15.85546875" style="94" customWidth="1"/>
    <col min="14599" max="14599" width="16.140625" style="94" customWidth="1"/>
    <col min="14600" max="14850" width="9.140625" style="94"/>
    <col min="14851" max="14851" width="16.140625" style="94" customWidth="1"/>
    <col min="14852" max="14852" width="13.28515625" style="94" bestFit="1" customWidth="1"/>
    <col min="14853" max="14853" width="17.42578125" style="94" customWidth="1"/>
    <col min="14854" max="14854" width="15.85546875" style="94" customWidth="1"/>
    <col min="14855" max="14855" width="16.140625" style="94" customWidth="1"/>
    <col min="14856" max="15106" width="9.140625" style="94"/>
    <col min="15107" max="15107" width="16.140625" style="94" customWidth="1"/>
    <col min="15108" max="15108" width="13.28515625" style="94" bestFit="1" customWidth="1"/>
    <col min="15109" max="15109" width="17.42578125" style="94" customWidth="1"/>
    <col min="15110" max="15110" width="15.85546875" style="94" customWidth="1"/>
    <col min="15111" max="15111" width="16.140625" style="94" customWidth="1"/>
    <col min="15112" max="15362" width="9.140625" style="94"/>
    <col min="15363" max="15363" width="16.140625" style="94" customWidth="1"/>
    <col min="15364" max="15364" width="13.28515625" style="94" bestFit="1" customWidth="1"/>
    <col min="15365" max="15365" width="17.42578125" style="94" customWidth="1"/>
    <col min="15366" max="15366" width="15.85546875" style="94" customWidth="1"/>
    <col min="15367" max="15367" width="16.140625" style="94" customWidth="1"/>
    <col min="15368" max="15618" width="9.140625" style="94"/>
    <col min="15619" max="15619" width="16.140625" style="94" customWidth="1"/>
    <col min="15620" max="15620" width="13.28515625" style="94" bestFit="1" customWidth="1"/>
    <col min="15621" max="15621" width="17.42578125" style="94" customWidth="1"/>
    <col min="15622" max="15622" width="15.85546875" style="94" customWidth="1"/>
    <col min="15623" max="15623" width="16.140625" style="94" customWidth="1"/>
    <col min="15624" max="15874" width="9.140625" style="94"/>
    <col min="15875" max="15875" width="16.140625" style="94" customWidth="1"/>
    <col min="15876" max="15876" width="13.28515625" style="94" bestFit="1" customWidth="1"/>
    <col min="15877" max="15877" width="17.42578125" style="94" customWidth="1"/>
    <col min="15878" max="15878" width="15.85546875" style="94" customWidth="1"/>
    <col min="15879" max="15879" width="16.140625" style="94" customWidth="1"/>
    <col min="15880" max="16130" width="9.140625" style="94"/>
    <col min="16131" max="16131" width="16.140625" style="94" customWidth="1"/>
    <col min="16132" max="16132" width="13.28515625" style="94" bestFit="1" customWidth="1"/>
    <col min="16133" max="16133" width="17.42578125" style="94" customWidth="1"/>
    <col min="16134" max="16134" width="15.85546875" style="94" customWidth="1"/>
    <col min="16135" max="16135" width="16.140625" style="94" customWidth="1"/>
    <col min="16136" max="16384" width="9.140625" style="94"/>
  </cols>
  <sheetData>
    <row r="1" spans="1:9" s="93" customFormat="1" ht="15.75" customHeight="1">
      <c r="A1" s="310" t="s">
        <v>105</v>
      </c>
      <c r="B1" s="310"/>
      <c r="C1" s="311" t="str">
        <f>Sh.B.!C1</f>
        <v>Construction of Shiva Katkola Road K.M. 0/0 to 2/40 Kms (Non Plan),  Ta.Bhanvad</v>
      </c>
      <c r="D1" s="311"/>
      <c r="E1" s="311"/>
      <c r="F1" s="311"/>
      <c r="G1" s="311"/>
    </row>
    <row r="2" spans="1:9" s="93" customFormat="1">
      <c r="A2" s="310"/>
      <c r="B2" s="310"/>
      <c r="C2" s="311"/>
      <c r="D2" s="311"/>
      <c r="E2" s="311"/>
      <c r="F2" s="311"/>
      <c r="G2" s="311"/>
    </row>
    <row r="3" spans="1:9" s="93" customFormat="1">
      <c r="A3" s="310"/>
      <c r="B3" s="310"/>
      <c r="C3" s="311"/>
      <c r="D3" s="311"/>
      <c r="E3" s="311"/>
      <c r="F3" s="311"/>
      <c r="G3" s="311"/>
    </row>
    <row r="4" spans="1:9" ht="15.75" hidden="1" customHeight="1"/>
    <row r="5" spans="1:9" ht="39" customHeight="1">
      <c r="A5" s="312" t="s">
        <v>106</v>
      </c>
      <c r="B5" s="312"/>
      <c r="C5" s="312"/>
      <c r="D5" s="312"/>
      <c r="E5" s="312"/>
      <c r="F5" s="312"/>
      <c r="G5" s="312"/>
      <c r="H5" s="95"/>
      <c r="I5" s="95"/>
    </row>
    <row r="6" spans="1:9" s="98" customFormat="1" ht="67.5" customHeight="1">
      <c r="A6" s="96" t="s">
        <v>107</v>
      </c>
      <c r="B6" s="96" t="s">
        <v>108</v>
      </c>
      <c r="C6" s="96" t="s">
        <v>67</v>
      </c>
      <c r="D6" s="96" t="s">
        <v>2</v>
      </c>
      <c r="E6" s="97" t="s">
        <v>42</v>
      </c>
      <c r="F6" s="97" t="s">
        <v>109</v>
      </c>
      <c r="G6" s="96" t="s">
        <v>110</v>
      </c>
    </row>
    <row r="7" spans="1:9">
      <c r="A7" s="99">
        <v>1</v>
      </c>
      <c r="B7" s="99">
        <v>2</v>
      </c>
      <c r="C7" s="99">
        <v>3</v>
      </c>
      <c r="D7" s="99">
        <v>4</v>
      </c>
      <c r="E7" s="99">
        <v>5</v>
      </c>
      <c r="F7" s="99">
        <v>6</v>
      </c>
      <c r="G7" s="99">
        <v>7</v>
      </c>
    </row>
    <row r="8" spans="1:9">
      <c r="A8" s="100">
        <v>11</v>
      </c>
      <c r="B8" s="101" t="s">
        <v>111</v>
      </c>
      <c r="C8" s="102">
        <f>Sh.B.!B20</f>
        <v>570</v>
      </c>
      <c r="D8" s="103" t="s">
        <v>91</v>
      </c>
      <c r="E8" s="103">
        <v>19.899999999999999</v>
      </c>
      <c r="F8" s="100" t="s">
        <v>112</v>
      </c>
      <c r="G8" s="102">
        <f>C8*E8/1000</f>
        <v>11.343</v>
      </c>
    </row>
    <row r="9" spans="1:9">
      <c r="A9" s="100">
        <v>11</v>
      </c>
      <c r="B9" s="104" t="s">
        <v>113</v>
      </c>
      <c r="C9" s="102">
        <f>(C8*3.555*3.75)</f>
        <v>7598.8125000000009</v>
      </c>
      <c r="D9" s="103" t="s">
        <v>114</v>
      </c>
      <c r="E9" s="103">
        <v>0.25</v>
      </c>
      <c r="F9" s="103" t="s">
        <v>114</v>
      </c>
      <c r="G9" s="102">
        <f t="shared" ref="G9:G12" si="0">C9*E9/1000</f>
        <v>1.8997031250000003</v>
      </c>
    </row>
    <row r="10" spans="1:9">
      <c r="A10" s="105">
        <v>12</v>
      </c>
      <c r="B10" s="106" t="s">
        <v>115</v>
      </c>
      <c r="C10" s="102">
        <f>Sh.B.!B21</f>
        <v>399</v>
      </c>
      <c r="D10" s="103" t="s">
        <v>91</v>
      </c>
      <c r="E10" s="103">
        <v>33.6</v>
      </c>
      <c r="F10" s="100" t="s">
        <v>112</v>
      </c>
      <c r="G10" s="102">
        <f t="shared" si="0"/>
        <v>13.406400000000001</v>
      </c>
    </row>
    <row r="11" spans="1:9">
      <c r="A11" s="105">
        <v>12</v>
      </c>
      <c r="B11" s="104" t="s">
        <v>113</v>
      </c>
      <c r="C11" s="102">
        <f>C9</f>
        <v>7598.8125000000009</v>
      </c>
      <c r="D11" s="103" t="s">
        <v>114</v>
      </c>
      <c r="E11" s="100">
        <v>0.25</v>
      </c>
      <c r="F11" s="103" t="s">
        <v>114</v>
      </c>
      <c r="G11" s="102">
        <f t="shared" si="0"/>
        <v>1.8997031250000003</v>
      </c>
    </row>
    <row r="12" spans="1:9" ht="31.5">
      <c r="A12" s="100">
        <v>13</v>
      </c>
      <c r="B12" s="107" t="s">
        <v>122</v>
      </c>
      <c r="C12" s="102">
        <f>Sh.B.!B22</f>
        <v>208</v>
      </c>
      <c r="D12" s="102" t="s">
        <v>91</v>
      </c>
      <c r="E12" s="102">
        <v>45</v>
      </c>
      <c r="F12" s="108" t="s">
        <v>112</v>
      </c>
      <c r="G12" s="102">
        <f t="shared" si="0"/>
        <v>9.36</v>
      </c>
    </row>
    <row r="13" spans="1:9">
      <c r="A13" s="100"/>
      <c r="B13" s="106" t="s">
        <v>116</v>
      </c>
      <c r="C13" s="103"/>
      <c r="D13" s="103"/>
      <c r="E13" s="103"/>
      <c r="F13" s="100"/>
      <c r="G13" s="109">
        <f>G8+G9+G10+G11+G12</f>
        <v>37.908806250000005</v>
      </c>
    </row>
    <row r="14" spans="1:9">
      <c r="G14" s="110" t="s">
        <v>91</v>
      </c>
    </row>
    <row r="15" spans="1:9">
      <c r="A15" s="111"/>
      <c r="B15" s="111"/>
      <c r="C15" s="111"/>
      <c r="D15" s="111"/>
      <c r="E15" s="112"/>
      <c r="F15" s="112"/>
      <c r="G15" s="111"/>
    </row>
    <row r="16" spans="1:9">
      <c r="A16" s="111"/>
      <c r="B16" s="111"/>
      <c r="C16" s="111"/>
      <c r="D16" s="111"/>
      <c r="E16" s="112"/>
      <c r="F16" s="112"/>
      <c r="G16" s="111"/>
    </row>
    <row r="17" spans="2:7">
      <c r="B17" s="309" t="s">
        <v>117</v>
      </c>
      <c r="C17" s="309"/>
      <c r="D17" s="309"/>
      <c r="E17" s="309"/>
      <c r="F17" s="309" t="s">
        <v>118</v>
      </c>
      <c r="G17" s="309"/>
    </row>
    <row r="18" spans="2:7">
      <c r="B18" s="309" t="s">
        <v>119</v>
      </c>
      <c r="C18" s="309"/>
      <c r="D18" s="309"/>
      <c r="E18" s="309"/>
      <c r="F18" s="309" t="s">
        <v>120</v>
      </c>
      <c r="G18" s="309"/>
    </row>
    <row r="19" spans="2:7">
      <c r="B19" s="309" t="s">
        <v>176</v>
      </c>
      <c r="C19" s="309"/>
      <c r="D19" s="309"/>
      <c r="E19" s="309"/>
      <c r="F19" s="309" t="s">
        <v>121</v>
      </c>
      <c r="G19" s="309"/>
    </row>
  </sheetData>
  <mergeCells count="9">
    <mergeCell ref="B19:E19"/>
    <mergeCell ref="F19:G19"/>
    <mergeCell ref="A1:B3"/>
    <mergeCell ref="C1:G3"/>
    <mergeCell ref="A5:G5"/>
    <mergeCell ref="B17:E17"/>
    <mergeCell ref="F17:G17"/>
    <mergeCell ref="B18:E18"/>
    <mergeCell ref="F18:G18"/>
  </mergeCells>
  <pageMargins left="0.7" right="0.7" top="0.75" bottom="0.75" header="0.3" footer="0.3"/>
  <pageSetup paperSize="9" scale="99" orientation="portrait" r:id="rId1"/>
</worksheet>
</file>

<file path=xl/worksheets/sheet7.xml><?xml version="1.0" encoding="utf-8"?>
<worksheet xmlns="http://schemas.openxmlformats.org/spreadsheetml/2006/main" xmlns:r="http://schemas.openxmlformats.org/officeDocument/2006/relationships">
  <dimension ref="A1:H25"/>
  <sheetViews>
    <sheetView workbookViewId="0">
      <selection activeCell="C9" sqref="C9"/>
    </sheetView>
  </sheetViews>
  <sheetFormatPr defaultRowHeight="15"/>
  <cols>
    <col min="1" max="1" width="11.5703125" style="37" customWidth="1"/>
    <col min="2" max="2" width="19.28515625" style="37" customWidth="1"/>
    <col min="3" max="3" width="26.85546875" style="37" customWidth="1"/>
    <col min="4" max="4" width="29" style="37" customWidth="1"/>
    <col min="5" max="5" width="4.85546875" style="37" customWidth="1"/>
    <col min="6" max="16384" width="9.140625" style="37"/>
  </cols>
  <sheetData>
    <row r="1" spans="1:7" ht="66.75" customHeight="1">
      <c r="A1" s="276" t="s">
        <v>76</v>
      </c>
      <c r="B1" s="276"/>
      <c r="C1" s="314" t="str">
        <f>Sh.B.!C1</f>
        <v>Construction of Shiva Katkola Road K.M. 0/0 to 2/40 Kms (Non Plan),  Ta.Bhanvad</v>
      </c>
      <c r="D1" s="314"/>
      <c r="E1" s="18"/>
      <c r="F1" s="18"/>
      <c r="G1" s="18"/>
    </row>
    <row r="2" spans="1:7">
      <c r="A2" s="150"/>
      <c r="B2" s="150"/>
      <c r="C2" s="150"/>
      <c r="D2" s="150"/>
    </row>
    <row r="3" spans="1:7">
      <c r="A3" s="150"/>
      <c r="B3" s="150"/>
      <c r="C3" s="150"/>
      <c r="D3" s="150"/>
    </row>
    <row r="4" spans="1:7">
      <c r="A4" s="150"/>
      <c r="B4" s="150"/>
      <c r="C4" s="150"/>
      <c r="D4" s="150"/>
    </row>
    <row r="5" spans="1:7" ht="16.5">
      <c r="A5" s="315" t="s">
        <v>148</v>
      </c>
      <c r="B5" s="315"/>
      <c r="C5" s="315"/>
      <c r="D5" s="315"/>
    </row>
    <row r="6" spans="1:7" ht="16.5">
      <c r="A6" s="151"/>
      <c r="B6" s="151"/>
      <c r="C6" s="151"/>
      <c r="D6" s="151"/>
    </row>
    <row r="7" spans="1:7">
      <c r="A7" s="123" t="s">
        <v>149</v>
      </c>
      <c r="B7" s="123" t="s">
        <v>150</v>
      </c>
      <c r="C7" s="123" t="s">
        <v>151</v>
      </c>
      <c r="D7" s="123" t="s">
        <v>152</v>
      </c>
    </row>
    <row r="8" spans="1:7" ht="21.75" customHeight="1">
      <c r="A8" s="152">
        <v>17</v>
      </c>
      <c r="B8" s="124" t="s">
        <v>153</v>
      </c>
      <c r="C8" s="155">
        <f>Sh.B.!B26</f>
        <v>4.3099999999999996</v>
      </c>
      <c r="D8" s="155" t="str">
        <f>Sh.B.!F26</f>
        <v>M.T.</v>
      </c>
    </row>
    <row r="9" spans="1:7" ht="27.75" customHeight="1">
      <c r="A9" s="152">
        <v>41</v>
      </c>
      <c r="B9" s="86" t="s">
        <v>239</v>
      </c>
      <c r="C9" s="154">
        <f>Sh.B.!B50</f>
        <v>141</v>
      </c>
      <c r="D9" s="155" t="str">
        <f>Sh.B.!F50</f>
        <v>Rmt</v>
      </c>
    </row>
    <row r="10" spans="1:7" ht="27.75" customHeight="1">
      <c r="A10" s="152">
        <v>50</v>
      </c>
      <c r="B10" s="152" t="s">
        <v>232</v>
      </c>
      <c r="C10" s="154">
        <f>Sh.B.!B59</f>
        <v>10.782</v>
      </c>
      <c r="D10" s="197" t="str">
        <f>Sh.B.!F59</f>
        <v>M.T.</v>
      </c>
    </row>
    <row r="11" spans="1:7">
      <c r="A11" s="22">
        <v>54</v>
      </c>
      <c r="B11" s="22" t="s">
        <v>240</v>
      </c>
      <c r="C11" s="199">
        <f>Sh.B.!B63</f>
        <v>1.69</v>
      </c>
      <c r="D11" s="197" t="str">
        <f>Sh.B.!F63</f>
        <v>M.T.</v>
      </c>
    </row>
    <row r="12" spans="1:7">
      <c r="A12" s="125"/>
      <c r="B12" s="126"/>
      <c r="C12" s="127"/>
      <c r="D12" s="128"/>
    </row>
    <row r="13" spans="1:7">
      <c r="A13" s="125"/>
      <c r="B13" s="126"/>
      <c r="C13" s="127"/>
      <c r="D13" s="128"/>
    </row>
    <row r="14" spans="1:7">
      <c r="A14" s="125"/>
      <c r="B14" s="126"/>
      <c r="C14" s="127"/>
      <c r="D14" s="128"/>
    </row>
    <row r="15" spans="1:7">
      <c r="A15" s="125"/>
      <c r="B15" s="126"/>
      <c r="C15" s="127"/>
      <c r="D15" s="128"/>
    </row>
    <row r="16" spans="1:7">
      <c r="A16" s="125"/>
      <c r="B16" s="126"/>
      <c r="C16" s="127"/>
      <c r="D16" s="128"/>
    </row>
    <row r="17" spans="1:8">
      <c r="A17" s="125"/>
      <c r="B17" s="126"/>
      <c r="C17" s="127"/>
      <c r="D17" s="128"/>
    </row>
    <row r="18" spans="1:8">
      <c r="A18" s="125"/>
      <c r="B18" s="126"/>
      <c r="C18" s="127"/>
      <c r="D18" s="128"/>
    </row>
    <row r="19" spans="1:8">
      <c r="A19" s="125"/>
      <c r="B19" s="126"/>
      <c r="C19" s="127"/>
      <c r="D19" s="128"/>
    </row>
    <row r="20" spans="1:8">
      <c r="A20" s="125"/>
      <c r="B20" s="126"/>
      <c r="C20" s="127"/>
      <c r="D20" s="128"/>
    </row>
    <row r="21" spans="1:8">
      <c r="A21" s="125"/>
      <c r="B21" s="126"/>
      <c r="C21" s="127"/>
      <c r="D21" s="128"/>
    </row>
    <row r="22" spans="1:8">
      <c r="A22" s="125"/>
      <c r="B22" s="126"/>
      <c r="C22" s="127"/>
      <c r="D22" s="128"/>
      <c r="H22" s="129"/>
    </row>
    <row r="23" spans="1:8">
      <c r="A23" s="130"/>
      <c r="B23" s="313" t="s">
        <v>83</v>
      </c>
      <c r="C23" s="313"/>
      <c r="D23" s="131" t="s">
        <v>84</v>
      </c>
    </row>
    <row r="24" spans="1:8">
      <c r="A24" s="130"/>
      <c r="B24" s="313" t="s">
        <v>154</v>
      </c>
      <c r="C24" s="313"/>
      <c r="D24" s="131" t="s">
        <v>155</v>
      </c>
    </row>
    <row r="25" spans="1:8">
      <c r="A25" s="130"/>
      <c r="B25" s="313" t="s">
        <v>104</v>
      </c>
      <c r="C25" s="313"/>
      <c r="D25" s="131" t="s">
        <v>63</v>
      </c>
    </row>
  </sheetData>
  <mergeCells count="6">
    <mergeCell ref="B25:C25"/>
    <mergeCell ref="A1:B1"/>
    <mergeCell ref="C1:D1"/>
    <mergeCell ref="A5:D5"/>
    <mergeCell ref="B23:C23"/>
    <mergeCell ref="B24:C2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H30"/>
  <sheetViews>
    <sheetView workbookViewId="0">
      <selection activeCell="D9" sqref="D9"/>
    </sheetView>
  </sheetViews>
  <sheetFormatPr defaultColWidth="9.140625" defaultRowHeight="15"/>
  <cols>
    <col min="1" max="1" width="8" style="37" customWidth="1"/>
    <col min="2" max="2" width="11.140625" style="37" customWidth="1"/>
    <col min="3" max="3" width="44.7109375" style="37" customWidth="1"/>
    <col min="4" max="4" width="13.140625" style="37" customWidth="1"/>
    <col min="5" max="5" width="15.42578125" style="37" customWidth="1"/>
    <col min="6" max="6" width="11.7109375" style="37" customWidth="1"/>
    <col min="7" max="7" width="18.28515625" style="37" customWidth="1"/>
    <col min="8" max="16384" width="9.140625" style="37"/>
  </cols>
  <sheetData>
    <row r="1" spans="1:8" ht="35.25" customHeight="1">
      <c r="A1" s="316" t="s">
        <v>76</v>
      </c>
      <c r="B1" s="316"/>
      <c r="C1" s="317" t="str">
        <f>Sh.B.!C1</f>
        <v>Construction of Shiva Katkola Road K.M. 0/0 to 2/40 Kms (Non Plan),  Ta.Bhanvad</v>
      </c>
      <c r="D1" s="317"/>
      <c r="E1" s="317"/>
      <c r="F1" s="317"/>
      <c r="G1" s="317"/>
      <c r="H1" s="44"/>
    </row>
    <row r="2" spans="1:8">
      <c r="A2" s="318"/>
      <c r="B2" s="318"/>
      <c r="C2" s="318"/>
      <c r="D2" s="318"/>
      <c r="E2" s="318"/>
      <c r="F2" s="318"/>
      <c r="G2" s="318"/>
      <c r="H2" s="38"/>
    </row>
    <row r="3" spans="1:8">
      <c r="A3" s="1"/>
      <c r="B3" s="38"/>
      <c r="C3" s="1"/>
      <c r="D3" s="45"/>
      <c r="E3" s="1"/>
      <c r="F3" s="1"/>
      <c r="G3" s="1"/>
      <c r="H3" s="1"/>
    </row>
    <row r="4" spans="1:8">
      <c r="A4" s="319" t="s">
        <v>94</v>
      </c>
      <c r="B4" s="319"/>
      <c r="C4" s="319"/>
      <c r="D4" s="319"/>
      <c r="E4" s="319"/>
      <c r="F4" s="319"/>
      <c r="G4" s="319"/>
      <c r="H4" s="46"/>
    </row>
    <row r="5" spans="1:8">
      <c r="A5" s="1"/>
      <c r="B5" s="38"/>
      <c r="C5" s="1"/>
      <c r="D5" s="45"/>
      <c r="E5" s="1"/>
      <c r="F5" s="1"/>
      <c r="G5" s="1"/>
      <c r="H5" s="1"/>
    </row>
    <row r="6" spans="1:8" ht="57">
      <c r="A6" s="42" t="s">
        <v>75</v>
      </c>
      <c r="B6" s="42" t="s">
        <v>77</v>
      </c>
      <c r="C6" s="42" t="s">
        <v>78</v>
      </c>
      <c r="D6" s="42" t="s">
        <v>67</v>
      </c>
      <c r="E6" s="42" t="s">
        <v>79</v>
      </c>
      <c r="F6" s="42" t="s">
        <v>2</v>
      </c>
      <c r="G6" s="42" t="s">
        <v>80</v>
      </c>
      <c r="H6" s="47"/>
    </row>
    <row r="7" spans="1:8">
      <c r="A7" s="42">
        <v>1</v>
      </c>
      <c r="B7" s="42">
        <v>2</v>
      </c>
      <c r="C7" s="42">
        <v>3</v>
      </c>
      <c r="D7" s="48">
        <v>4</v>
      </c>
      <c r="E7" s="42">
        <v>5</v>
      </c>
      <c r="F7" s="42">
        <v>6</v>
      </c>
      <c r="G7" s="42">
        <v>7</v>
      </c>
      <c r="H7" s="47"/>
    </row>
    <row r="8" spans="1:8" ht="73.5" customHeight="1">
      <c r="A8" s="71">
        <v>1</v>
      </c>
      <c r="B8" s="86">
        <v>15</v>
      </c>
      <c r="C8" s="75" t="s">
        <v>98</v>
      </c>
      <c r="D8" s="32">
        <f>Sh.B.!B24</f>
        <v>351</v>
      </c>
      <c r="E8" s="49">
        <v>220</v>
      </c>
      <c r="F8" s="71" t="s">
        <v>81</v>
      </c>
      <c r="G8" s="33">
        <f t="shared" ref="G8:G20" si="0">ROUND(D8*E8,2)</f>
        <v>77220</v>
      </c>
      <c r="H8" s="47"/>
    </row>
    <row r="9" spans="1:8" ht="93" customHeight="1">
      <c r="A9" s="71">
        <v>2</v>
      </c>
      <c r="B9" s="86" t="s">
        <v>237</v>
      </c>
      <c r="C9" s="72" t="s">
        <v>99</v>
      </c>
      <c r="D9" s="32">
        <f>Sh.B.!B29+Sh.B.!B52</f>
        <v>625</v>
      </c>
      <c r="E9" s="49">
        <v>290</v>
      </c>
      <c r="F9" s="71" t="s">
        <v>81</v>
      </c>
      <c r="G9" s="33">
        <f t="shared" si="0"/>
        <v>181250</v>
      </c>
      <c r="H9" s="47"/>
    </row>
    <row r="10" spans="1:8" ht="93" customHeight="1">
      <c r="A10" s="86">
        <v>3</v>
      </c>
      <c r="B10" s="86">
        <v>16</v>
      </c>
      <c r="C10" s="72" t="s">
        <v>162</v>
      </c>
      <c r="D10" s="82">
        <f>Sh.B.!B25</f>
        <v>85</v>
      </c>
      <c r="E10" s="49">
        <v>360</v>
      </c>
      <c r="F10" s="86" t="s">
        <v>81</v>
      </c>
      <c r="G10" s="33">
        <f t="shared" si="0"/>
        <v>30600</v>
      </c>
      <c r="H10" s="47"/>
    </row>
    <row r="11" spans="1:8" ht="93" customHeight="1">
      <c r="A11" s="86">
        <v>4</v>
      </c>
      <c r="B11" s="86" t="s">
        <v>238</v>
      </c>
      <c r="C11" s="72" t="s">
        <v>163</v>
      </c>
      <c r="D11" s="82">
        <f>Sh.B.!B32+Sh.B.!B51</f>
        <v>1003</v>
      </c>
      <c r="E11" s="49">
        <v>360</v>
      </c>
      <c r="F11" s="86" t="s">
        <v>81</v>
      </c>
      <c r="G11" s="33">
        <f t="shared" si="0"/>
        <v>361080</v>
      </c>
      <c r="H11" s="47"/>
    </row>
    <row r="12" spans="1:8" ht="93" customHeight="1">
      <c r="A12" s="86">
        <v>5</v>
      </c>
      <c r="B12" s="86">
        <v>44</v>
      </c>
      <c r="C12" s="72" t="s">
        <v>233</v>
      </c>
      <c r="D12" s="82">
        <f>Sh.B.!B53</f>
        <v>31</v>
      </c>
      <c r="E12" s="49">
        <v>380</v>
      </c>
      <c r="F12" s="86" t="s">
        <v>81</v>
      </c>
      <c r="G12" s="33">
        <f t="shared" si="0"/>
        <v>11780</v>
      </c>
      <c r="H12" s="47"/>
    </row>
    <row r="13" spans="1:8" ht="93" customHeight="1">
      <c r="A13" s="86">
        <v>6</v>
      </c>
      <c r="B13" s="86">
        <v>46</v>
      </c>
      <c r="C13" s="72" t="s">
        <v>234</v>
      </c>
      <c r="D13" s="82">
        <f>Sh.B.!B55</f>
        <v>97</v>
      </c>
      <c r="E13" s="49">
        <v>380</v>
      </c>
      <c r="F13" s="86" t="s">
        <v>81</v>
      </c>
      <c r="G13" s="33">
        <f t="shared" si="0"/>
        <v>36860</v>
      </c>
      <c r="H13" s="47"/>
    </row>
    <row r="14" spans="1:8" ht="93" customHeight="1">
      <c r="A14" s="86">
        <v>7</v>
      </c>
      <c r="B14" s="86">
        <v>48</v>
      </c>
      <c r="C14" s="72" t="s">
        <v>235</v>
      </c>
      <c r="D14" s="82">
        <f>Sh.B.!B57</f>
        <v>19</v>
      </c>
      <c r="E14" s="49">
        <v>380</v>
      </c>
      <c r="F14" s="86" t="s">
        <v>81</v>
      </c>
      <c r="G14" s="33">
        <f t="shared" si="0"/>
        <v>7220</v>
      </c>
      <c r="H14" s="47"/>
    </row>
    <row r="15" spans="1:8" ht="93" customHeight="1">
      <c r="A15" s="86">
        <v>8</v>
      </c>
      <c r="B15" s="86">
        <v>49</v>
      </c>
      <c r="C15" s="72" t="s">
        <v>236</v>
      </c>
      <c r="D15" s="82">
        <f>Sh.B.!B58</f>
        <v>34</v>
      </c>
      <c r="E15" s="49">
        <v>380</v>
      </c>
      <c r="F15" s="86" t="s">
        <v>81</v>
      </c>
      <c r="G15" s="33">
        <f t="shared" si="0"/>
        <v>12920</v>
      </c>
      <c r="H15" s="47"/>
    </row>
    <row r="16" spans="1:8" ht="93" customHeight="1">
      <c r="A16" s="86">
        <v>9</v>
      </c>
      <c r="B16" s="86">
        <v>24</v>
      </c>
      <c r="C16" s="122" t="s">
        <v>138</v>
      </c>
      <c r="D16" s="82">
        <f>Sh.B.!B33</f>
        <v>4</v>
      </c>
      <c r="E16" s="49">
        <v>10</v>
      </c>
      <c r="F16" s="80" t="s">
        <v>139</v>
      </c>
      <c r="G16" s="33">
        <f t="shared" si="0"/>
        <v>40</v>
      </c>
      <c r="H16" s="47"/>
    </row>
    <row r="17" spans="1:8" ht="93" customHeight="1">
      <c r="A17" s="86">
        <v>10</v>
      </c>
      <c r="B17" s="86">
        <v>28</v>
      </c>
      <c r="C17" s="122" t="s">
        <v>166</v>
      </c>
      <c r="D17" s="82">
        <f>Sh.B.!B37</f>
        <v>8</v>
      </c>
      <c r="E17" s="49">
        <v>10</v>
      </c>
      <c r="F17" s="80" t="s">
        <v>139</v>
      </c>
      <c r="G17" s="33">
        <f t="shared" si="0"/>
        <v>80</v>
      </c>
      <c r="H17" s="47"/>
    </row>
    <row r="18" spans="1:8" ht="93" customHeight="1">
      <c r="A18" s="86">
        <v>11</v>
      </c>
      <c r="B18" s="86">
        <v>29</v>
      </c>
      <c r="C18" s="122" t="s">
        <v>90</v>
      </c>
      <c r="D18" s="82">
        <f>Sh.B.!B38</f>
        <v>2</v>
      </c>
      <c r="E18" s="49">
        <v>10</v>
      </c>
      <c r="F18" s="80" t="s">
        <v>139</v>
      </c>
      <c r="G18" s="33">
        <f t="shared" si="0"/>
        <v>20</v>
      </c>
      <c r="H18" s="47"/>
    </row>
    <row r="19" spans="1:8" ht="93" customHeight="1">
      <c r="A19" s="86">
        <v>12</v>
      </c>
      <c r="B19" s="86">
        <v>30</v>
      </c>
      <c r="C19" s="122" t="s">
        <v>136</v>
      </c>
      <c r="D19" s="82">
        <f>Sh.B.!B39</f>
        <v>2</v>
      </c>
      <c r="E19" s="49">
        <v>10</v>
      </c>
      <c r="F19" s="80" t="s">
        <v>139</v>
      </c>
      <c r="G19" s="33">
        <f t="shared" si="0"/>
        <v>20</v>
      </c>
      <c r="H19" s="47"/>
    </row>
    <row r="20" spans="1:8" ht="93" customHeight="1">
      <c r="A20" s="86">
        <v>13</v>
      </c>
      <c r="B20" s="86">
        <v>37</v>
      </c>
      <c r="C20" s="122" t="s">
        <v>170</v>
      </c>
      <c r="D20" s="82">
        <f>Sh.B.!B46</f>
        <v>2</v>
      </c>
      <c r="E20" s="49">
        <v>10</v>
      </c>
      <c r="F20" s="80" t="s">
        <v>139</v>
      </c>
      <c r="G20" s="33">
        <f t="shared" si="0"/>
        <v>20</v>
      </c>
      <c r="H20" s="47"/>
    </row>
    <row r="21" spans="1:8">
      <c r="A21" s="42"/>
      <c r="B21" s="42"/>
      <c r="C21" s="50"/>
      <c r="D21" s="48"/>
      <c r="E21" s="274" t="s">
        <v>82</v>
      </c>
      <c r="F21" s="274"/>
      <c r="G21" s="320">
        <f>SUM(G8:G20)</f>
        <v>719110</v>
      </c>
      <c r="H21" s="51"/>
    </row>
    <row r="22" spans="1:8">
      <c r="A22" s="42"/>
      <c r="B22" s="42"/>
      <c r="C22" s="50"/>
      <c r="D22" s="48"/>
      <c r="E22" s="274"/>
      <c r="F22" s="274"/>
      <c r="G22" s="320"/>
      <c r="H22" s="51"/>
    </row>
    <row r="23" spans="1:8" ht="15.75">
      <c r="A23" s="47"/>
      <c r="B23" s="47"/>
      <c r="C23" s="59"/>
      <c r="D23" s="60"/>
      <c r="E23" s="47"/>
      <c r="F23" s="47"/>
      <c r="G23" s="61" t="s">
        <v>88</v>
      </c>
      <c r="H23" s="51"/>
    </row>
    <row r="24" spans="1:8" ht="15.75">
      <c r="A24" s="51"/>
      <c r="B24" s="51"/>
      <c r="C24" s="52"/>
      <c r="D24" s="53"/>
      <c r="E24" s="92" t="s">
        <v>43</v>
      </c>
      <c r="F24" s="51"/>
      <c r="G24" s="153">
        <f>ROUND(G21/1000,2)</f>
        <v>719.11</v>
      </c>
      <c r="H24" s="51"/>
    </row>
    <row r="25" spans="1:8">
      <c r="A25" s="51"/>
      <c r="B25" s="51"/>
      <c r="C25" s="52"/>
      <c r="D25" s="53"/>
      <c r="E25" s="51"/>
      <c r="F25" s="51"/>
      <c r="G25" s="43" t="s">
        <v>50</v>
      </c>
      <c r="H25" s="51"/>
    </row>
    <row r="26" spans="1:8">
      <c r="A26" s="51"/>
      <c r="B26" s="51"/>
      <c r="C26" s="52"/>
      <c r="D26" s="53"/>
      <c r="E26" s="51"/>
      <c r="F26" s="51"/>
      <c r="G26" s="51"/>
      <c r="H26" s="51"/>
    </row>
    <row r="27" spans="1:8">
      <c r="A27" s="54"/>
      <c r="B27" s="54"/>
      <c r="C27" s="55"/>
      <c r="D27" s="56"/>
      <c r="E27" s="54"/>
      <c r="F27" s="54"/>
      <c r="G27" s="54"/>
      <c r="H27" s="54"/>
    </row>
    <row r="28" spans="1:8">
      <c r="A28" s="57"/>
      <c r="B28" s="57"/>
      <c r="C28" s="57" t="s">
        <v>83</v>
      </c>
      <c r="D28" s="58"/>
      <c r="E28" s="57"/>
      <c r="F28" s="57" t="s">
        <v>84</v>
      </c>
      <c r="G28" s="57"/>
      <c r="H28" s="57"/>
    </row>
    <row r="29" spans="1:8">
      <c r="A29" s="57"/>
      <c r="B29" s="57"/>
      <c r="C29" s="57" t="s">
        <v>85</v>
      </c>
      <c r="D29" s="58"/>
      <c r="E29" s="57"/>
      <c r="F29" s="57" t="s">
        <v>86</v>
      </c>
      <c r="G29" s="57"/>
      <c r="H29" s="57"/>
    </row>
    <row r="30" spans="1:8">
      <c r="A30" s="57"/>
      <c r="B30" s="57"/>
      <c r="C30" s="57" t="s">
        <v>176</v>
      </c>
      <c r="D30" s="58"/>
      <c r="E30" s="57"/>
      <c r="F30" s="57" t="s">
        <v>87</v>
      </c>
      <c r="G30" s="57"/>
      <c r="H30" s="57"/>
    </row>
  </sheetData>
  <mergeCells count="6">
    <mergeCell ref="A1:B1"/>
    <mergeCell ref="C1:G1"/>
    <mergeCell ref="A2:G2"/>
    <mergeCell ref="A4:G4"/>
    <mergeCell ref="E21:F22"/>
    <mergeCell ref="G21:G22"/>
  </mergeCells>
  <pageMargins left="0.45" right="0.25" top="0.75" bottom="0.25" header="0.3" footer="0.3"/>
  <pageSetup paperSize="9" scale="74" orientation="portrait" r:id="rId1"/>
</worksheet>
</file>

<file path=xl/worksheets/sheet9.xml><?xml version="1.0" encoding="utf-8"?>
<worksheet xmlns="http://schemas.openxmlformats.org/spreadsheetml/2006/main" xmlns:r="http://schemas.openxmlformats.org/officeDocument/2006/relationships">
  <dimension ref="A1:J81"/>
  <sheetViews>
    <sheetView view="pageBreakPreview" topLeftCell="A40" zoomScale="60" workbookViewId="0">
      <selection activeCell="D56" sqref="D56"/>
    </sheetView>
  </sheetViews>
  <sheetFormatPr defaultRowHeight="15"/>
  <cols>
    <col min="1" max="1" width="3" style="200" customWidth="1"/>
    <col min="2" max="2" width="2.7109375" style="200" customWidth="1"/>
    <col min="3" max="3" width="14.42578125" style="200" customWidth="1"/>
    <col min="4" max="4" width="9.5703125" style="200" customWidth="1"/>
    <col min="5" max="5" width="4.85546875" style="200" customWidth="1"/>
    <col min="6" max="6" width="4.42578125" style="200" customWidth="1"/>
    <col min="7" max="7" width="16.42578125" style="200" customWidth="1"/>
    <col min="8" max="8" width="19.42578125" style="200" customWidth="1"/>
    <col min="9" max="9" width="13.5703125" style="200" customWidth="1"/>
    <col min="10" max="10" width="7.85546875" style="200" customWidth="1"/>
    <col min="11" max="256" width="9.140625" style="200"/>
    <col min="257" max="257" width="5.140625" style="200" customWidth="1"/>
    <col min="258" max="258" width="3.28515625" style="200" customWidth="1"/>
    <col min="259" max="259" width="20.7109375" style="200" customWidth="1"/>
    <col min="260" max="260" width="9.140625" style="200"/>
    <col min="261" max="261" width="4.85546875" style="200" customWidth="1"/>
    <col min="262" max="262" width="3" style="200" bestFit="1" customWidth="1"/>
    <col min="263" max="263" width="23" style="200" customWidth="1"/>
    <col min="264" max="264" width="22.42578125" style="200" customWidth="1"/>
    <col min="265" max="265" width="19.7109375" style="200" customWidth="1"/>
    <col min="266" max="266" width="11.5703125" style="200" bestFit="1" customWidth="1"/>
    <col min="267" max="512" width="9.140625" style="200"/>
    <col min="513" max="513" width="5.140625" style="200" customWidth="1"/>
    <col min="514" max="514" width="3.28515625" style="200" customWidth="1"/>
    <col min="515" max="515" width="20.7109375" style="200" customWidth="1"/>
    <col min="516" max="516" width="9.140625" style="200"/>
    <col min="517" max="517" width="4.85546875" style="200" customWidth="1"/>
    <col min="518" max="518" width="3" style="200" bestFit="1" customWidth="1"/>
    <col min="519" max="519" width="23" style="200" customWidth="1"/>
    <col min="520" max="520" width="22.42578125" style="200" customWidth="1"/>
    <col min="521" max="521" width="19.7109375" style="200" customWidth="1"/>
    <col min="522" max="522" width="11.5703125" style="200" bestFit="1" customWidth="1"/>
    <col min="523" max="768" width="9.140625" style="200"/>
    <col min="769" max="769" width="5.140625" style="200" customWidth="1"/>
    <col min="770" max="770" width="3.28515625" style="200" customWidth="1"/>
    <col min="771" max="771" width="20.7109375" style="200" customWidth="1"/>
    <col min="772" max="772" width="9.140625" style="200"/>
    <col min="773" max="773" width="4.85546875" style="200" customWidth="1"/>
    <col min="774" max="774" width="3" style="200" bestFit="1" customWidth="1"/>
    <col min="775" max="775" width="23" style="200" customWidth="1"/>
    <col min="776" max="776" width="22.42578125" style="200" customWidth="1"/>
    <col min="777" max="777" width="19.7109375" style="200" customWidth="1"/>
    <col min="778" max="778" width="11.5703125" style="200" bestFit="1" customWidth="1"/>
    <col min="779" max="1024" width="9.140625" style="200"/>
    <col min="1025" max="1025" width="5.140625" style="200" customWidth="1"/>
    <col min="1026" max="1026" width="3.28515625" style="200" customWidth="1"/>
    <col min="1027" max="1027" width="20.7109375" style="200" customWidth="1"/>
    <col min="1028" max="1028" width="9.140625" style="200"/>
    <col min="1029" max="1029" width="4.85546875" style="200" customWidth="1"/>
    <col min="1030" max="1030" width="3" style="200" bestFit="1" customWidth="1"/>
    <col min="1031" max="1031" width="23" style="200" customWidth="1"/>
    <col min="1032" max="1032" width="22.42578125" style="200" customWidth="1"/>
    <col min="1033" max="1033" width="19.7109375" style="200" customWidth="1"/>
    <col min="1034" max="1034" width="11.5703125" style="200" bestFit="1" customWidth="1"/>
    <col min="1035" max="1280" width="9.140625" style="200"/>
    <col min="1281" max="1281" width="5.140625" style="200" customWidth="1"/>
    <col min="1282" max="1282" width="3.28515625" style="200" customWidth="1"/>
    <col min="1283" max="1283" width="20.7109375" style="200" customWidth="1"/>
    <col min="1284" max="1284" width="9.140625" style="200"/>
    <col min="1285" max="1285" width="4.85546875" style="200" customWidth="1"/>
    <col min="1286" max="1286" width="3" style="200" bestFit="1" customWidth="1"/>
    <col min="1287" max="1287" width="23" style="200" customWidth="1"/>
    <col min="1288" max="1288" width="22.42578125" style="200" customWidth="1"/>
    <col min="1289" max="1289" width="19.7109375" style="200" customWidth="1"/>
    <col min="1290" max="1290" width="11.5703125" style="200" bestFit="1" customWidth="1"/>
    <col min="1291" max="1536" width="9.140625" style="200"/>
    <col min="1537" max="1537" width="5.140625" style="200" customWidth="1"/>
    <col min="1538" max="1538" width="3.28515625" style="200" customWidth="1"/>
    <col min="1539" max="1539" width="20.7109375" style="200" customWidth="1"/>
    <col min="1540" max="1540" width="9.140625" style="200"/>
    <col min="1541" max="1541" width="4.85546875" style="200" customWidth="1"/>
    <col min="1542" max="1542" width="3" style="200" bestFit="1" customWidth="1"/>
    <col min="1543" max="1543" width="23" style="200" customWidth="1"/>
    <col min="1544" max="1544" width="22.42578125" style="200" customWidth="1"/>
    <col min="1545" max="1545" width="19.7109375" style="200" customWidth="1"/>
    <col min="1546" max="1546" width="11.5703125" style="200" bestFit="1" customWidth="1"/>
    <col min="1547" max="1792" width="9.140625" style="200"/>
    <col min="1793" max="1793" width="5.140625" style="200" customWidth="1"/>
    <col min="1794" max="1794" width="3.28515625" style="200" customWidth="1"/>
    <col min="1795" max="1795" width="20.7109375" style="200" customWidth="1"/>
    <col min="1796" max="1796" width="9.140625" style="200"/>
    <col min="1797" max="1797" width="4.85546875" style="200" customWidth="1"/>
    <col min="1798" max="1798" width="3" style="200" bestFit="1" customWidth="1"/>
    <col min="1799" max="1799" width="23" style="200" customWidth="1"/>
    <col min="1800" max="1800" width="22.42578125" style="200" customWidth="1"/>
    <col min="1801" max="1801" width="19.7109375" style="200" customWidth="1"/>
    <col min="1802" max="1802" width="11.5703125" style="200" bestFit="1" customWidth="1"/>
    <col min="1803" max="2048" width="9.140625" style="200"/>
    <col min="2049" max="2049" width="5.140625" style="200" customWidth="1"/>
    <col min="2050" max="2050" width="3.28515625" style="200" customWidth="1"/>
    <col min="2051" max="2051" width="20.7109375" style="200" customWidth="1"/>
    <col min="2052" max="2052" width="9.140625" style="200"/>
    <col min="2053" max="2053" width="4.85546875" style="200" customWidth="1"/>
    <col min="2054" max="2054" width="3" style="200" bestFit="1" customWidth="1"/>
    <col min="2055" max="2055" width="23" style="200" customWidth="1"/>
    <col min="2056" max="2056" width="22.42578125" style="200" customWidth="1"/>
    <col min="2057" max="2057" width="19.7109375" style="200" customWidth="1"/>
    <col min="2058" max="2058" width="11.5703125" style="200" bestFit="1" customWidth="1"/>
    <col min="2059" max="2304" width="9.140625" style="200"/>
    <col min="2305" max="2305" width="5.140625" style="200" customWidth="1"/>
    <col min="2306" max="2306" width="3.28515625" style="200" customWidth="1"/>
    <col min="2307" max="2307" width="20.7109375" style="200" customWidth="1"/>
    <col min="2308" max="2308" width="9.140625" style="200"/>
    <col min="2309" max="2309" width="4.85546875" style="200" customWidth="1"/>
    <col min="2310" max="2310" width="3" style="200" bestFit="1" customWidth="1"/>
    <col min="2311" max="2311" width="23" style="200" customWidth="1"/>
    <col min="2312" max="2312" width="22.42578125" style="200" customWidth="1"/>
    <col min="2313" max="2313" width="19.7109375" style="200" customWidth="1"/>
    <col min="2314" max="2314" width="11.5703125" style="200" bestFit="1" customWidth="1"/>
    <col min="2315" max="2560" width="9.140625" style="200"/>
    <col min="2561" max="2561" width="5.140625" style="200" customWidth="1"/>
    <col min="2562" max="2562" width="3.28515625" style="200" customWidth="1"/>
    <col min="2563" max="2563" width="20.7109375" style="200" customWidth="1"/>
    <col min="2564" max="2564" width="9.140625" style="200"/>
    <col min="2565" max="2565" width="4.85546875" style="200" customWidth="1"/>
    <col min="2566" max="2566" width="3" style="200" bestFit="1" customWidth="1"/>
    <col min="2567" max="2567" width="23" style="200" customWidth="1"/>
    <col min="2568" max="2568" width="22.42578125" style="200" customWidth="1"/>
    <col min="2569" max="2569" width="19.7109375" style="200" customWidth="1"/>
    <col min="2570" max="2570" width="11.5703125" style="200" bestFit="1" customWidth="1"/>
    <col min="2571" max="2816" width="9.140625" style="200"/>
    <col min="2817" max="2817" width="5.140625" style="200" customWidth="1"/>
    <col min="2818" max="2818" width="3.28515625" style="200" customWidth="1"/>
    <col min="2819" max="2819" width="20.7109375" style="200" customWidth="1"/>
    <col min="2820" max="2820" width="9.140625" style="200"/>
    <col min="2821" max="2821" width="4.85546875" style="200" customWidth="1"/>
    <col min="2822" max="2822" width="3" style="200" bestFit="1" customWidth="1"/>
    <col min="2823" max="2823" width="23" style="200" customWidth="1"/>
    <col min="2824" max="2824" width="22.42578125" style="200" customWidth="1"/>
    <col min="2825" max="2825" width="19.7109375" style="200" customWidth="1"/>
    <col min="2826" max="2826" width="11.5703125" style="200" bestFit="1" customWidth="1"/>
    <col min="2827" max="3072" width="9.140625" style="200"/>
    <col min="3073" max="3073" width="5.140625" style="200" customWidth="1"/>
    <col min="3074" max="3074" width="3.28515625" style="200" customWidth="1"/>
    <col min="3075" max="3075" width="20.7109375" style="200" customWidth="1"/>
    <col min="3076" max="3076" width="9.140625" style="200"/>
    <col min="3077" max="3077" width="4.85546875" style="200" customWidth="1"/>
    <col min="3078" max="3078" width="3" style="200" bestFit="1" customWidth="1"/>
    <col min="3079" max="3079" width="23" style="200" customWidth="1"/>
    <col min="3080" max="3080" width="22.42578125" style="200" customWidth="1"/>
    <col min="3081" max="3081" width="19.7109375" style="200" customWidth="1"/>
    <col min="3082" max="3082" width="11.5703125" style="200" bestFit="1" customWidth="1"/>
    <col min="3083" max="3328" width="9.140625" style="200"/>
    <col min="3329" max="3329" width="5.140625" style="200" customWidth="1"/>
    <col min="3330" max="3330" width="3.28515625" style="200" customWidth="1"/>
    <col min="3331" max="3331" width="20.7109375" style="200" customWidth="1"/>
    <col min="3332" max="3332" width="9.140625" style="200"/>
    <col min="3333" max="3333" width="4.85546875" style="200" customWidth="1"/>
    <col min="3334" max="3334" width="3" style="200" bestFit="1" customWidth="1"/>
    <col min="3335" max="3335" width="23" style="200" customWidth="1"/>
    <col min="3336" max="3336" width="22.42578125" style="200" customWidth="1"/>
    <col min="3337" max="3337" width="19.7109375" style="200" customWidth="1"/>
    <col min="3338" max="3338" width="11.5703125" style="200" bestFit="1" customWidth="1"/>
    <col min="3339" max="3584" width="9.140625" style="200"/>
    <col min="3585" max="3585" width="5.140625" style="200" customWidth="1"/>
    <col min="3586" max="3586" width="3.28515625" style="200" customWidth="1"/>
    <col min="3587" max="3587" width="20.7109375" style="200" customWidth="1"/>
    <col min="3588" max="3588" width="9.140625" style="200"/>
    <col min="3589" max="3589" width="4.85546875" style="200" customWidth="1"/>
    <col min="3590" max="3590" width="3" style="200" bestFit="1" customWidth="1"/>
    <col min="3591" max="3591" width="23" style="200" customWidth="1"/>
    <col min="3592" max="3592" width="22.42578125" style="200" customWidth="1"/>
    <col min="3593" max="3593" width="19.7109375" style="200" customWidth="1"/>
    <col min="3594" max="3594" width="11.5703125" style="200" bestFit="1" customWidth="1"/>
    <col min="3595" max="3840" width="9.140625" style="200"/>
    <col min="3841" max="3841" width="5.140625" style="200" customWidth="1"/>
    <col min="3842" max="3842" width="3.28515625" style="200" customWidth="1"/>
    <col min="3843" max="3843" width="20.7109375" style="200" customWidth="1"/>
    <col min="3844" max="3844" width="9.140625" style="200"/>
    <col min="3845" max="3845" width="4.85546875" style="200" customWidth="1"/>
    <col min="3846" max="3846" width="3" style="200" bestFit="1" customWidth="1"/>
    <col min="3847" max="3847" width="23" style="200" customWidth="1"/>
    <col min="3848" max="3848" width="22.42578125" style="200" customWidth="1"/>
    <col min="3849" max="3849" width="19.7109375" style="200" customWidth="1"/>
    <col min="3850" max="3850" width="11.5703125" style="200" bestFit="1" customWidth="1"/>
    <col min="3851" max="4096" width="9.140625" style="200"/>
    <col min="4097" max="4097" width="5.140625" style="200" customWidth="1"/>
    <col min="4098" max="4098" width="3.28515625" style="200" customWidth="1"/>
    <col min="4099" max="4099" width="20.7109375" style="200" customWidth="1"/>
    <col min="4100" max="4100" width="9.140625" style="200"/>
    <col min="4101" max="4101" width="4.85546875" style="200" customWidth="1"/>
    <col min="4102" max="4102" width="3" style="200" bestFit="1" customWidth="1"/>
    <col min="4103" max="4103" width="23" style="200" customWidth="1"/>
    <col min="4104" max="4104" width="22.42578125" style="200" customWidth="1"/>
    <col min="4105" max="4105" width="19.7109375" style="200" customWidth="1"/>
    <col min="4106" max="4106" width="11.5703125" style="200" bestFit="1" customWidth="1"/>
    <col min="4107" max="4352" width="9.140625" style="200"/>
    <col min="4353" max="4353" width="5.140625" style="200" customWidth="1"/>
    <col min="4354" max="4354" width="3.28515625" style="200" customWidth="1"/>
    <col min="4355" max="4355" width="20.7109375" style="200" customWidth="1"/>
    <col min="4356" max="4356" width="9.140625" style="200"/>
    <col min="4357" max="4357" width="4.85546875" style="200" customWidth="1"/>
    <col min="4358" max="4358" width="3" style="200" bestFit="1" customWidth="1"/>
    <col min="4359" max="4359" width="23" style="200" customWidth="1"/>
    <col min="4360" max="4360" width="22.42578125" style="200" customWidth="1"/>
    <col min="4361" max="4361" width="19.7109375" style="200" customWidth="1"/>
    <col min="4362" max="4362" width="11.5703125" style="200" bestFit="1" customWidth="1"/>
    <col min="4363" max="4608" width="9.140625" style="200"/>
    <col min="4609" max="4609" width="5.140625" style="200" customWidth="1"/>
    <col min="4610" max="4610" width="3.28515625" style="200" customWidth="1"/>
    <col min="4611" max="4611" width="20.7109375" style="200" customWidth="1"/>
    <col min="4612" max="4612" width="9.140625" style="200"/>
    <col min="4613" max="4613" width="4.85546875" style="200" customWidth="1"/>
    <col min="4614" max="4614" width="3" style="200" bestFit="1" customWidth="1"/>
    <col min="4615" max="4615" width="23" style="200" customWidth="1"/>
    <col min="4616" max="4616" width="22.42578125" style="200" customWidth="1"/>
    <col min="4617" max="4617" width="19.7109375" style="200" customWidth="1"/>
    <col min="4618" max="4618" width="11.5703125" style="200" bestFit="1" customWidth="1"/>
    <col min="4619" max="4864" width="9.140625" style="200"/>
    <col min="4865" max="4865" width="5.140625" style="200" customWidth="1"/>
    <col min="4866" max="4866" width="3.28515625" style="200" customWidth="1"/>
    <col min="4867" max="4867" width="20.7109375" style="200" customWidth="1"/>
    <col min="4868" max="4868" width="9.140625" style="200"/>
    <col min="4869" max="4869" width="4.85546875" style="200" customWidth="1"/>
    <col min="4870" max="4870" width="3" style="200" bestFit="1" customWidth="1"/>
    <col min="4871" max="4871" width="23" style="200" customWidth="1"/>
    <col min="4872" max="4872" width="22.42578125" style="200" customWidth="1"/>
    <col min="4873" max="4873" width="19.7109375" style="200" customWidth="1"/>
    <col min="4874" max="4874" width="11.5703125" style="200" bestFit="1" customWidth="1"/>
    <col min="4875" max="5120" width="9.140625" style="200"/>
    <col min="5121" max="5121" width="5.140625" style="200" customWidth="1"/>
    <col min="5122" max="5122" width="3.28515625" style="200" customWidth="1"/>
    <col min="5123" max="5123" width="20.7109375" style="200" customWidth="1"/>
    <col min="5124" max="5124" width="9.140625" style="200"/>
    <col min="5125" max="5125" width="4.85546875" style="200" customWidth="1"/>
    <col min="5126" max="5126" width="3" style="200" bestFit="1" customWidth="1"/>
    <col min="5127" max="5127" width="23" style="200" customWidth="1"/>
    <col min="5128" max="5128" width="22.42578125" style="200" customWidth="1"/>
    <col min="5129" max="5129" width="19.7109375" style="200" customWidth="1"/>
    <col min="5130" max="5130" width="11.5703125" style="200" bestFit="1" customWidth="1"/>
    <col min="5131" max="5376" width="9.140625" style="200"/>
    <col min="5377" max="5377" width="5.140625" style="200" customWidth="1"/>
    <col min="5378" max="5378" width="3.28515625" style="200" customWidth="1"/>
    <col min="5379" max="5379" width="20.7109375" style="200" customWidth="1"/>
    <col min="5380" max="5380" width="9.140625" style="200"/>
    <col min="5381" max="5381" width="4.85546875" style="200" customWidth="1"/>
    <col min="5382" max="5382" width="3" style="200" bestFit="1" customWidth="1"/>
    <col min="5383" max="5383" width="23" style="200" customWidth="1"/>
    <col min="5384" max="5384" width="22.42578125" style="200" customWidth="1"/>
    <col min="5385" max="5385" width="19.7109375" style="200" customWidth="1"/>
    <col min="5386" max="5386" width="11.5703125" style="200" bestFit="1" customWidth="1"/>
    <col min="5387" max="5632" width="9.140625" style="200"/>
    <col min="5633" max="5633" width="5.140625" style="200" customWidth="1"/>
    <col min="5634" max="5634" width="3.28515625" style="200" customWidth="1"/>
    <col min="5635" max="5635" width="20.7109375" style="200" customWidth="1"/>
    <col min="5636" max="5636" width="9.140625" style="200"/>
    <col min="5637" max="5637" width="4.85546875" style="200" customWidth="1"/>
    <col min="5638" max="5638" width="3" style="200" bestFit="1" customWidth="1"/>
    <col min="5639" max="5639" width="23" style="200" customWidth="1"/>
    <col min="5640" max="5640" width="22.42578125" style="200" customWidth="1"/>
    <col min="5641" max="5641" width="19.7109375" style="200" customWidth="1"/>
    <col min="5642" max="5642" width="11.5703125" style="200" bestFit="1" customWidth="1"/>
    <col min="5643" max="5888" width="9.140625" style="200"/>
    <col min="5889" max="5889" width="5.140625" style="200" customWidth="1"/>
    <col min="5890" max="5890" width="3.28515625" style="200" customWidth="1"/>
    <col min="5891" max="5891" width="20.7109375" style="200" customWidth="1"/>
    <col min="5892" max="5892" width="9.140625" style="200"/>
    <col min="5893" max="5893" width="4.85546875" style="200" customWidth="1"/>
    <col min="5894" max="5894" width="3" style="200" bestFit="1" customWidth="1"/>
    <col min="5895" max="5895" width="23" style="200" customWidth="1"/>
    <col min="5896" max="5896" width="22.42578125" style="200" customWidth="1"/>
    <col min="5897" max="5897" width="19.7109375" style="200" customWidth="1"/>
    <col min="5898" max="5898" width="11.5703125" style="200" bestFit="1" customWidth="1"/>
    <col min="5899" max="6144" width="9.140625" style="200"/>
    <col min="6145" max="6145" width="5.140625" style="200" customWidth="1"/>
    <col min="6146" max="6146" width="3.28515625" style="200" customWidth="1"/>
    <col min="6147" max="6147" width="20.7109375" style="200" customWidth="1"/>
    <col min="6148" max="6148" width="9.140625" style="200"/>
    <col min="6149" max="6149" width="4.85546875" style="200" customWidth="1"/>
    <col min="6150" max="6150" width="3" style="200" bestFit="1" customWidth="1"/>
    <col min="6151" max="6151" width="23" style="200" customWidth="1"/>
    <col min="6152" max="6152" width="22.42578125" style="200" customWidth="1"/>
    <col min="6153" max="6153" width="19.7109375" style="200" customWidth="1"/>
    <col min="6154" max="6154" width="11.5703125" style="200" bestFit="1" customWidth="1"/>
    <col min="6155" max="6400" width="9.140625" style="200"/>
    <col min="6401" max="6401" width="5.140625" style="200" customWidth="1"/>
    <col min="6402" max="6402" width="3.28515625" style="200" customWidth="1"/>
    <col min="6403" max="6403" width="20.7109375" style="200" customWidth="1"/>
    <col min="6404" max="6404" width="9.140625" style="200"/>
    <col min="6405" max="6405" width="4.85546875" style="200" customWidth="1"/>
    <col min="6406" max="6406" width="3" style="200" bestFit="1" customWidth="1"/>
    <col min="6407" max="6407" width="23" style="200" customWidth="1"/>
    <col min="6408" max="6408" width="22.42578125" style="200" customWidth="1"/>
    <col min="6409" max="6409" width="19.7109375" style="200" customWidth="1"/>
    <col min="6410" max="6410" width="11.5703125" style="200" bestFit="1" customWidth="1"/>
    <col min="6411" max="6656" width="9.140625" style="200"/>
    <col min="6657" max="6657" width="5.140625" style="200" customWidth="1"/>
    <col min="6658" max="6658" width="3.28515625" style="200" customWidth="1"/>
    <col min="6659" max="6659" width="20.7109375" style="200" customWidth="1"/>
    <col min="6660" max="6660" width="9.140625" style="200"/>
    <col min="6661" max="6661" width="4.85546875" style="200" customWidth="1"/>
    <col min="6662" max="6662" width="3" style="200" bestFit="1" customWidth="1"/>
    <col min="6663" max="6663" width="23" style="200" customWidth="1"/>
    <col min="6664" max="6664" width="22.42578125" style="200" customWidth="1"/>
    <col min="6665" max="6665" width="19.7109375" style="200" customWidth="1"/>
    <col min="6666" max="6666" width="11.5703125" style="200" bestFit="1" customWidth="1"/>
    <col min="6667" max="6912" width="9.140625" style="200"/>
    <col min="6913" max="6913" width="5.140625" style="200" customWidth="1"/>
    <col min="6914" max="6914" width="3.28515625" style="200" customWidth="1"/>
    <col min="6915" max="6915" width="20.7109375" style="200" customWidth="1"/>
    <col min="6916" max="6916" width="9.140625" style="200"/>
    <col min="6917" max="6917" width="4.85546875" style="200" customWidth="1"/>
    <col min="6918" max="6918" width="3" style="200" bestFit="1" customWidth="1"/>
    <col min="6919" max="6919" width="23" style="200" customWidth="1"/>
    <col min="6920" max="6920" width="22.42578125" style="200" customWidth="1"/>
    <col min="6921" max="6921" width="19.7109375" style="200" customWidth="1"/>
    <col min="6922" max="6922" width="11.5703125" style="200" bestFit="1" customWidth="1"/>
    <col min="6923" max="7168" width="9.140625" style="200"/>
    <col min="7169" max="7169" width="5.140625" style="200" customWidth="1"/>
    <col min="7170" max="7170" width="3.28515625" style="200" customWidth="1"/>
    <col min="7171" max="7171" width="20.7109375" style="200" customWidth="1"/>
    <col min="7172" max="7172" width="9.140625" style="200"/>
    <col min="7173" max="7173" width="4.85546875" style="200" customWidth="1"/>
    <col min="7174" max="7174" width="3" style="200" bestFit="1" customWidth="1"/>
    <col min="7175" max="7175" width="23" style="200" customWidth="1"/>
    <col min="7176" max="7176" width="22.42578125" style="200" customWidth="1"/>
    <col min="7177" max="7177" width="19.7109375" style="200" customWidth="1"/>
    <col min="7178" max="7178" width="11.5703125" style="200" bestFit="1" customWidth="1"/>
    <col min="7179" max="7424" width="9.140625" style="200"/>
    <col min="7425" max="7425" width="5.140625" style="200" customWidth="1"/>
    <col min="7426" max="7426" width="3.28515625" style="200" customWidth="1"/>
    <col min="7427" max="7427" width="20.7109375" style="200" customWidth="1"/>
    <col min="7428" max="7428" width="9.140625" style="200"/>
    <col min="7429" max="7429" width="4.85546875" style="200" customWidth="1"/>
    <col min="7430" max="7430" width="3" style="200" bestFit="1" customWidth="1"/>
    <col min="7431" max="7431" width="23" style="200" customWidth="1"/>
    <col min="7432" max="7432" width="22.42578125" style="200" customWidth="1"/>
    <col min="7433" max="7433" width="19.7109375" style="200" customWidth="1"/>
    <col min="7434" max="7434" width="11.5703125" style="200" bestFit="1" customWidth="1"/>
    <col min="7435" max="7680" width="9.140625" style="200"/>
    <col min="7681" max="7681" width="5.140625" style="200" customWidth="1"/>
    <col min="7682" max="7682" width="3.28515625" style="200" customWidth="1"/>
    <col min="7683" max="7683" width="20.7109375" style="200" customWidth="1"/>
    <col min="7684" max="7684" width="9.140625" style="200"/>
    <col min="7685" max="7685" width="4.85546875" style="200" customWidth="1"/>
    <col min="7686" max="7686" width="3" style="200" bestFit="1" customWidth="1"/>
    <col min="7687" max="7687" width="23" style="200" customWidth="1"/>
    <col min="7688" max="7688" width="22.42578125" style="200" customWidth="1"/>
    <col min="7689" max="7689" width="19.7109375" style="200" customWidth="1"/>
    <col min="7690" max="7690" width="11.5703125" style="200" bestFit="1" customWidth="1"/>
    <col min="7691" max="7936" width="9.140625" style="200"/>
    <col min="7937" max="7937" width="5.140625" style="200" customWidth="1"/>
    <col min="7938" max="7938" width="3.28515625" style="200" customWidth="1"/>
    <col min="7939" max="7939" width="20.7109375" style="200" customWidth="1"/>
    <col min="7940" max="7940" width="9.140625" style="200"/>
    <col min="7941" max="7941" width="4.85546875" style="200" customWidth="1"/>
    <col min="7942" max="7942" width="3" style="200" bestFit="1" customWidth="1"/>
    <col min="7943" max="7943" width="23" style="200" customWidth="1"/>
    <col min="7944" max="7944" width="22.42578125" style="200" customWidth="1"/>
    <col min="7945" max="7945" width="19.7109375" style="200" customWidth="1"/>
    <col min="7946" max="7946" width="11.5703125" style="200" bestFit="1" customWidth="1"/>
    <col min="7947" max="8192" width="9.140625" style="200"/>
    <col min="8193" max="8193" width="5.140625" style="200" customWidth="1"/>
    <col min="8194" max="8194" width="3.28515625" style="200" customWidth="1"/>
    <col min="8195" max="8195" width="20.7109375" style="200" customWidth="1"/>
    <col min="8196" max="8196" width="9.140625" style="200"/>
    <col min="8197" max="8197" width="4.85546875" style="200" customWidth="1"/>
    <col min="8198" max="8198" width="3" style="200" bestFit="1" customWidth="1"/>
    <col min="8199" max="8199" width="23" style="200" customWidth="1"/>
    <col min="8200" max="8200" width="22.42578125" style="200" customWidth="1"/>
    <col min="8201" max="8201" width="19.7109375" style="200" customWidth="1"/>
    <col min="8202" max="8202" width="11.5703125" style="200" bestFit="1" customWidth="1"/>
    <col min="8203" max="8448" width="9.140625" style="200"/>
    <col min="8449" max="8449" width="5.140625" style="200" customWidth="1"/>
    <col min="8450" max="8450" width="3.28515625" style="200" customWidth="1"/>
    <col min="8451" max="8451" width="20.7109375" style="200" customWidth="1"/>
    <col min="8452" max="8452" width="9.140625" style="200"/>
    <col min="8453" max="8453" width="4.85546875" style="200" customWidth="1"/>
    <col min="8454" max="8454" width="3" style="200" bestFit="1" customWidth="1"/>
    <col min="8455" max="8455" width="23" style="200" customWidth="1"/>
    <col min="8456" max="8456" width="22.42578125" style="200" customWidth="1"/>
    <col min="8457" max="8457" width="19.7109375" style="200" customWidth="1"/>
    <col min="8458" max="8458" width="11.5703125" style="200" bestFit="1" customWidth="1"/>
    <col min="8459" max="8704" width="9.140625" style="200"/>
    <col min="8705" max="8705" width="5.140625" style="200" customWidth="1"/>
    <col min="8706" max="8706" width="3.28515625" style="200" customWidth="1"/>
    <col min="8707" max="8707" width="20.7109375" style="200" customWidth="1"/>
    <col min="8708" max="8708" width="9.140625" style="200"/>
    <col min="8709" max="8709" width="4.85546875" style="200" customWidth="1"/>
    <col min="8710" max="8710" width="3" style="200" bestFit="1" customWidth="1"/>
    <col min="8711" max="8711" width="23" style="200" customWidth="1"/>
    <col min="8712" max="8712" width="22.42578125" style="200" customWidth="1"/>
    <col min="8713" max="8713" width="19.7109375" style="200" customWidth="1"/>
    <col min="8714" max="8714" width="11.5703125" style="200" bestFit="1" customWidth="1"/>
    <col min="8715" max="8960" width="9.140625" style="200"/>
    <col min="8961" max="8961" width="5.140625" style="200" customWidth="1"/>
    <col min="8962" max="8962" width="3.28515625" style="200" customWidth="1"/>
    <col min="8963" max="8963" width="20.7109375" style="200" customWidth="1"/>
    <col min="8964" max="8964" width="9.140625" style="200"/>
    <col min="8965" max="8965" width="4.85546875" style="200" customWidth="1"/>
    <col min="8966" max="8966" width="3" style="200" bestFit="1" customWidth="1"/>
    <col min="8967" max="8967" width="23" style="200" customWidth="1"/>
    <col min="8968" max="8968" width="22.42578125" style="200" customWidth="1"/>
    <col min="8969" max="8969" width="19.7109375" style="200" customWidth="1"/>
    <col min="8970" max="8970" width="11.5703125" style="200" bestFit="1" customWidth="1"/>
    <col min="8971" max="9216" width="9.140625" style="200"/>
    <col min="9217" max="9217" width="5.140625" style="200" customWidth="1"/>
    <col min="9218" max="9218" width="3.28515625" style="200" customWidth="1"/>
    <col min="9219" max="9219" width="20.7109375" style="200" customWidth="1"/>
    <col min="9220" max="9220" width="9.140625" style="200"/>
    <col min="9221" max="9221" width="4.85546875" style="200" customWidth="1"/>
    <col min="9222" max="9222" width="3" style="200" bestFit="1" customWidth="1"/>
    <col min="9223" max="9223" width="23" style="200" customWidth="1"/>
    <col min="9224" max="9224" width="22.42578125" style="200" customWidth="1"/>
    <col min="9225" max="9225" width="19.7109375" style="200" customWidth="1"/>
    <col min="9226" max="9226" width="11.5703125" style="200" bestFit="1" customWidth="1"/>
    <col min="9227" max="9472" width="9.140625" style="200"/>
    <col min="9473" max="9473" width="5.140625" style="200" customWidth="1"/>
    <col min="9474" max="9474" width="3.28515625" style="200" customWidth="1"/>
    <col min="9475" max="9475" width="20.7109375" style="200" customWidth="1"/>
    <col min="9476" max="9476" width="9.140625" style="200"/>
    <col min="9477" max="9477" width="4.85546875" style="200" customWidth="1"/>
    <col min="9478" max="9478" width="3" style="200" bestFit="1" customWidth="1"/>
    <col min="9479" max="9479" width="23" style="200" customWidth="1"/>
    <col min="9480" max="9480" width="22.42578125" style="200" customWidth="1"/>
    <col min="9481" max="9481" width="19.7109375" style="200" customWidth="1"/>
    <col min="9482" max="9482" width="11.5703125" style="200" bestFit="1" customWidth="1"/>
    <col min="9483" max="9728" width="9.140625" style="200"/>
    <col min="9729" max="9729" width="5.140625" style="200" customWidth="1"/>
    <col min="9730" max="9730" width="3.28515625" style="200" customWidth="1"/>
    <col min="9731" max="9731" width="20.7109375" style="200" customWidth="1"/>
    <col min="9732" max="9732" width="9.140625" style="200"/>
    <col min="9733" max="9733" width="4.85546875" style="200" customWidth="1"/>
    <col min="9734" max="9734" width="3" style="200" bestFit="1" customWidth="1"/>
    <col min="9735" max="9735" width="23" style="200" customWidth="1"/>
    <col min="9736" max="9736" width="22.42578125" style="200" customWidth="1"/>
    <col min="9737" max="9737" width="19.7109375" style="200" customWidth="1"/>
    <col min="9738" max="9738" width="11.5703125" style="200" bestFit="1" customWidth="1"/>
    <col min="9739" max="9984" width="9.140625" style="200"/>
    <col min="9985" max="9985" width="5.140625" style="200" customWidth="1"/>
    <col min="9986" max="9986" width="3.28515625" style="200" customWidth="1"/>
    <col min="9987" max="9987" width="20.7109375" style="200" customWidth="1"/>
    <col min="9988" max="9988" width="9.140625" style="200"/>
    <col min="9989" max="9989" width="4.85546875" style="200" customWidth="1"/>
    <col min="9990" max="9990" width="3" style="200" bestFit="1" customWidth="1"/>
    <col min="9991" max="9991" width="23" style="200" customWidth="1"/>
    <col min="9992" max="9992" width="22.42578125" style="200" customWidth="1"/>
    <col min="9993" max="9993" width="19.7109375" style="200" customWidth="1"/>
    <col min="9994" max="9994" width="11.5703125" style="200" bestFit="1" customWidth="1"/>
    <col min="9995" max="10240" width="9.140625" style="200"/>
    <col min="10241" max="10241" width="5.140625" style="200" customWidth="1"/>
    <col min="10242" max="10242" width="3.28515625" style="200" customWidth="1"/>
    <col min="10243" max="10243" width="20.7109375" style="200" customWidth="1"/>
    <col min="10244" max="10244" width="9.140625" style="200"/>
    <col min="10245" max="10245" width="4.85546875" style="200" customWidth="1"/>
    <col min="10246" max="10246" width="3" style="200" bestFit="1" customWidth="1"/>
    <col min="10247" max="10247" width="23" style="200" customWidth="1"/>
    <col min="10248" max="10248" width="22.42578125" style="200" customWidth="1"/>
    <col min="10249" max="10249" width="19.7109375" style="200" customWidth="1"/>
    <col min="10250" max="10250" width="11.5703125" style="200" bestFit="1" customWidth="1"/>
    <col min="10251" max="10496" width="9.140625" style="200"/>
    <col min="10497" max="10497" width="5.140625" style="200" customWidth="1"/>
    <col min="10498" max="10498" width="3.28515625" style="200" customWidth="1"/>
    <col min="10499" max="10499" width="20.7109375" style="200" customWidth="1"/>
    <col min="10500" max="10500" width="9.140625" style="200"/>
    <col min="10501" max="10501" width="4.85546875" style="200" customWidth="1"/>
    <col min="10502" max="10502" width="3" style="200" bestFit="1" customWidth="1"/>
    <col min="10503" max="10503" width="23" style="200" customWidth="1"/>
    <col min="10504" max="10504" width="22.42578125" style="200" customWidth="1"/>
    <col min="10505" max="10505" width="19.7109375" style="200" customWidth="1"/>
    <col min="10506" max="10506" width="11.5703125" style="200" bestFit="1" customWidth="1"/>
    <col min="10507" max="10752" width="9.140625" style="200"/>
    <col min="10753" max="10753" width="5.140625" style="200" customWidth="1"/>
    <col min="10754" max="10754" width="3.28515625" style="200" customWidth="1"/>
    <col min="10755" max="10755" width="20.7109375" style="200" customWidth="1"/>
    <col min="10756" max="10756" width="9.140625" style="200"/>
    <col min="10757" max="10757" width="4.85546875" style="200" customWidth="1"/>
    <col min="10758" max="10758" width="3" style="200" bestFit="1" customWidth="1"/>
    <col min="10759" max="10759" width="23" style="200" customWidth="1"/>
    <col min="10760" max="10760" width="22.42578125" style="200" customWidth="1"/>
    <col min="10761" max="10761" width="19.7109375" style="200" customWidth="1"/>
    <col min="10762" max="10762" width="11.5703125" style="200" bestFit="1" customWidth="1"/>
    <col min="10763" max="11008" width="9.140625" style="200"/>
    <col min="11009" max="11009" width="5.140625" style="200" customWidth="1"/>
    <col min="11010" max="11010" width="3.28515625" style="200" customWidth="1"/>
    <col min="11011" max="11011" width="20.7109375" style="200" customWidth="1"/>
    <col min="11012" max="11012" width="9.140625" style="200"/>
    <col min="11013" max="11013" width="4.85546875" style="200" customWidth="1"/>
    <col min="11014" max="11014" width="3" style="200" bestFit="1" customWidth="1"/>
    <col min="11015" max="11015" width="23" style="200" customWidth="1"/>
    <col min="11016" max="11016" width="22.42578125" style="200" customWidth="1"/>
    <col min="11017" max="11017" width="19.7109375" style="200" customWidth="1"/>
    <col min="11018" max="11018" width="11.5703125" style="200" bestFit="1" customWidth="1"/>
    <col min="11019" max="11264" width="9.140625" style="200"/>
    <col min="11265" max="11265" width="5.140625" style="200" customWidth="1"/>
    <col min="11266" max="11266" width="3.28515625" style="200" customWidth="1"/>
    <col min="11267" max="11267" width="20.7109375" style="200" customWidth="1"/>
    <col min="11268" max="11268" width="9.140625" style="200"/>
    <col min="11269" max="11269" width="4.85546875" style="200" customWidth="1"/>
    <col min="11270" max="11270" width="3" style="200" bestFit="1" customWidth="1"/>
    <col min="11271" max="11271" width="23" style="200" customWidth="1"/>
    <col min="11272" max="11272" width="22.42578125" style="200" customWidth="1"/>
    <col min="11273" max="11273" width="19.7109375" style="200" customWidth="1"/>
    <col min="11274" max="11274" width="11.5703125" style="200" bestFit="1" customWidth="1"/>
    <col min="11275" max="11520" width="9.140625" style="200"/>
    <col min="11521" max="11521" width="5.140625" style="200" customWidth="1"/>
    <col min="11522" max="11522" width="3.28515625" style="200" customWidth="1"/>
    <col min="11523" max="11523" width="20.7109375" style="200" customWidth="1"/>
    <col min="11524" max="11524" width="9.140625" style="200"/>
    <col min="11525" max="11525" width="4.85546875" style="200" customWidth="1"/>
    <col min="11526" max="11526" width="3" style="200" bestFit="1" customWidth="1"/>
    <col min="11527" max="11527" width="23" style="200" customWidth="1"/>
    <col min="11528" max="11528" width="22.42578125" style="200" customWidth="1"/>
    <col min="11529" max="11529" width="19.7109375" style="200" customWidth="1"/>
    <col min="11530" max="11530" width="11.5703125" style="200" bestFit="1" customWidth="1"/>
    <col min="11531" max="11776" width="9.140625" style="200"/>
    <col min="11777" max="11777" width="5.140625" style="200" customWidth="1"/>
    <col min="11778" max="11778" width="3.28515625" style="200" customWidth="1"/>
    <col min="11779" max="11779" width="20.7109375" style="200" customWidth="1"/>
    <col min="11780" max="11780" width="9.140625" style="200"/>
    <col min="11781" max="11781" width="4.85546875" style="200" customWidth="1"/>
    <col min="11782" max="11782" width="3" style="200" bestFit="1" customWidth="1"/>
    <col min="11783" max="11783" width="23" style="200" customWidth="1"/>
    <col min="11784" max="11784" width="22.42578125" style="200" customWidth="1"/>
    <col min="11785" max="11785" width="19.7109375" style="200" customWidth="1"/>
    <col min="11786" max="11786" width="11.5703125" style="200" bestFit="1" customWidth="1"/>
    <col min="11787" max="12032" width="9.140625" style="200"/>
    <col min="12033" max="12033" width="5.140625" style="200" customWidth="1"/>
    <col min="12034" max="12034" width="3.28515625" style="200" customWidth="1"/>
    <col min="12035" max="12035" width="20.7109375" style="200" customWidth="1"/>
    <col min="12036" max="12036" width="9.140625" style="200"/>
    <col min="12037" max="12037" width="4.85546875" style="200" customWidth="1"/>
    <col min="12038" max="12038" width="3" style="200" bestFit="1" customWidth="1"/>
    <col min="12039" max="12039" width="23" style="200" customWidth="1"/>
    <col min="12040" max="12040" width="22.42578125" style="200" customWidth="1"/>
    <col min="12041" max="12041" width="19.7109375" style="200" customWidth="1"/>
    <col min="12042" max="12042" width="11.5703125" style="200" bestFit="1" customWidth="1"/>
    <col min="12043" max="12288" width="9.140625" style="200"/>
    <col min="12289" max="12289" width="5.140625" style="200" customWidth="1"/>
    <col min="12290" max="12290" width="3.28515625" style="200" customWidth="1"/>
    <col min="12291" max="12291" width="20.7109375" style="200" customWidth="1"/>
    <col min="12292" max="12292" width="9.140625" style="200"/>
    <col min="12293" max="12293" width="4.85546875" style="200" customWidth="1"/>
    <col min="12294" max="12294" width="3" style="200" bestFit="1" customWidth="1"/>
    <col min="12295" max="12295" width="23" style="200" customWidth="1"/>
    <col min="12296" max="12296" width="22.42578125" style="200" customWidth="1"/>
    <col min="12297" max="12297" width="19.7109375" style="200" customWidth="1"/>
    <col min="12298" max="12298" width="11.5703125" style="200" bestFit="1" customWidth="1"/>
    <col min="12299" max="12544" width="9.140625" style="200"/>
    <col min="12545" max="12545" width="5.140625" style="200" customWidth="1"/>
    <col min="12546" max="12546" width="3.28515625" style="200" customWidth="1"/>
    <col min="12547" max="12547" width="20.7109375" style="200" customWidth="1"/>
    <col min="12548" max="12548" width="9.140625" style="200"/>
    <col min="12549" max="12549" width="4.85546875" style="200" customWidth="1"/>
    <col min="12550" max="12550" width="3" style="200" bestFit="1" customWidth="1"/>
    <col min="12551" max="12551" width="23" style="200" customWidth="1"/>
    <col min="12552" max="12552" width="22.42578125" style="200" customWidth="1"/>
    <col min="12553" max="12553" width="19.7109375" style="200" customWidth="1"/>
    <col min="12554" max="12554" width="11.5703125" style="200" bestFit="1" customWidth="1"/>
    <col min="12555" max="12800" width="9.140625" style="200"/>
    <col min="12801" max="12801" width="5.140625" style="200" customWidth="1"/>
    <col min="12802" max="12802" width="3.28515625" style="200" customWidth="1"/>
    <col min="12803" max="12803" width="20.7109375" style="200" customWidth="1"/>
    <col min="12804" max="12804" width="9.140625" style="200"/>
    <col min="12805" max="12805" width="4.85546875" style="200" customWidth="1"/>
    <col min="12806" max="12806" width="3" style="200" bestFit="1" customWidth="1"/>
    <col min="12807" max="12807" width="23" style="200" customWidth="1"/>
    <col min="12808" max="12808" width="22.42578125" style="200" customWidth="1"/>
    <col min="12809" max="12809" width="19.7109375" style="200" customWidth="1"/>
    <col min="12810" max="12810" width="11.5703125" style="200" bestFit="1" customWidth="1"/>
    <col min="12811" max="13056" width="9.140625" style="200"/>
    <col min="13057" max="13057" width="5.140625" style="200" customWidth="1"/>
    <col min="13058" max="13058" width="3.28515625" style="200" customWidth="1"/>
    <col min="13059" max="13059" width="20.7109375" style="200" customWidth="1"/>
    <col min="13060" max="13060" width="9.140625" style="200"/>
    <col min="13061" max="13061" width="4.85546875" style="200" customWidth="1"/>
    <col min="13062" max="13062" width="3" style="200" bestFit="1" customWidth="1"/>
    <col min="13063" max="13063" width="23" style="200" customWidth="1"/>
    <col min="13064" max="13064" width="22.42578125" style="200" customWidth="1"/>
    <col min="13065" max="13065" width="19.7109375" style="200" customWidth="1"/>
    <col min="13066" max="13066" width="11.5703125" style="200" bestFit="1" customWidth="1"/>
    <col min="13067" max="13312" width="9.140625" style="200"/>
    <col min="13313" max="13313" width="5.140625" style="200" customWidth="1"/>
    <col min="13314" max="13314" width="3.28515625" style="200" customWidth="1"/>
    <col min="13315" max="13315" width="20.7109375" style="200" customWidth="1"/>
    <col min="13316" max="13316" width="9.140625" style="200"/>
    <col min="13317" max="13317" width="4.85546875" style="200" customWidth="1"/>
    <col min="13318" max="13318" width="3" style="200" bestFit="1" customWidth="1"/>
    <col min="13319" max="13319" width="23" style="200" customWidth="1"/>
    <col min="13320" max="13320" width="22.42578125" style="200" customWidth="1"/>
    <col min="13321" max="13321" width="19.7109375" style="200" customWidth="1"/>
    <col min="13322" max="13322" width="11.5703125" style="200" bestFit="1" customWidth="1"/>
    <col min="13323" max="13568" width="9.140625" style="200"/>
    <col min="13569" max="13569" width="5.140625" style="200" customWidth="1"/>
    <col min="13570" max="13570" width="3.28515625" style="200" customWidth="1"/>
    <col min="13571" max="13571" width="20.7109375" style="200" customWidth="1"/>
    <col min="13572" max="13572" width="9.140625" style="200"/>
    <col min="13573" max="13573" width="4.85546875" style="200" customWidth="1"/>
    <col min="13574" max="13574" width="3" style="200" bestFit="1" customWidth="1"/>
    <col min="13575" max="13575" width="23" style="200" customWidth="1"/>
    <col min="13576" max="13576" width="22.42578125" style="200" customWidth="1"/>
    <col min="13577" max="13577" width="19.7109375" style="200" customWidth="1"/>
    <col min="13578" max="13578" width="11.5703125" style="200" bestFit="1" customWidth="1"/>
    <col min="13579" max="13824" width="9.140625" style="200"/>
    <col min="13825" max="13825" width="5.140625" style="200" customWidth="1"/>
    <col min="13826" max="13826" width="3.28515625" style="200" customWidth="1"/>
    <col min="13827" max="13827" width="20.7109375" style="200" customWidth="1"/>
    <col min="13828" max="13828" width="9.140625" style="200"/>
    <col min="13829" max="13829" width="4.85546875" style="200" customWidth="1"/>
    <col min="13830" max="13830" width="3" style="200" bestFit="1" customWidth="1"/>
    <col min="13831" max="13831" width="23" style="200" customWidth="1"/>
    <col min="13832" max="13832" width="22.42578125" style="200" customWidth="1"/>
    <col min="13833" max="13833" width="19.7109375" style="200" customWidth="1"/>
    <col min="13834" max="13834" width="11.5703125" style="200" bestFit="1" customWidth="1"/>
    <col min="13835" max="14080" width="9.140625" style="200"/>
    <col min="14081" max="14081" width="5.140625" style="200" customWidth="1"/>
    <col min="14082" max="14082" width="3.28515625" style="200" customWidth="1"/>
    <col min="14083" max="14083" width="20.7109375" style="200" customWidth="1"/>
    <col min="14084" max="14084" width="9.140625" style="200"/>
    <col min="14085" max="14085" width="4.85546875" style="200" customWidth="1"/>
    <col min="14086" max="14086" width="3" style="200" bestFit="1" customWidth="1"/>
    <col min="14087" max="14087" width="23" style="200" customWidth="1"/>
    <col min="14088" max="14088" width="22.42578125" style="200" customWidth="1"/>
    <col min="14089" max="14089" width="19.7109375" style="200" customWidth="1"/>
    <col min="14090" max="14090" width="11.5703125" style="200" bestFit="1" customWidth="1"/>
    <col min="14091" max="14336" width="9.140625" style="200"/>
    <col min="14337" max="14337" width="5.140625" style="200" customWidth="1"/>
    <col min="14338" max="14338" width="3.28515625" style="200" customWidth="1"/>
    <col min="14339" max="14339" width="20.7109375" style="200" customWidth="1"/>
    <col min="14340" max="14340" width="9.140625" style="200"/>
    <col min="14341" max="14341" width="4.85546875" style="200" customWidth="1"/>
    <col min="14342" max="14342" width="3" style="200" bestFit="1" customWidth="1"/>
    <col min="14343" max="14343" width="23" style="200" customWidth="1"/>
    <col min="14344" max="14344" width="22.42578125" style="200" customWidth="1"/>
    <col min="14345" max="14345" width="19.7109375" style="200" customWidth="1"/>
    <col min="14346" max="14346" width="11.5703125" style="200" bestFit="1" customWidth="1"/>
    <col min="14347" max="14592" width="9.140625" style="200"/>
    <col min="14593" max="14593" width="5.140625" style="200" customWidth="1"/>
    <col min="14594" max="14594" width="3.28515625" style="200" customWidth="1"/>
    <col min="14595" max="14595" width="20.7109375" style="200" customWidth="1"/>
    <col min="14596" max="14596" width="9.140625" style="200"/>
    <col min="14597" max="14597" width="4.85546875" style="200" customWidth="1"/>
    <col min="14598" max="14598" width="3" style="200" bestFit="1" customWidth="1"/>
    <col min="14599" max="14599" width="23" style="200" customWidth="1"/>
    <col min="14600" max="14600" width="22.42578125" style="200" customWidth="1"/>
    <col min="14601" max="14601" width="19.7109375" style="200" customWidth="1"/>
    <col min="14602" max="14602" width="11.5703125" style="200" bestFit="1" customWidth="1"/>
    <col min="14603" max="14848" width="9.140625" style="200"/>
    <col min="14849" max="14849" width="5.140625" style="200" customWidth="1"/>
    <col min="14850" max="14850" width="3.28515625" style="200" customWidth="1"/>
    <col min="14851" max="14851" width="20.7109375" style="200" customWidth="1"/>
    <col min="14852" max="14852" width="9.140625" style="200"/>
    <col min="14853" max="14853" width="4.85546875" style="200" customWidth="1"/>
    <col min="14854" max="14854" width="3" style="200" bestFit="1" customWidth="1"/>
    <col min="14855" max="14855" width="23" style="200" customWidth="1"/>
    <col min="14856" max="14856" width="22.42578125" style="200" customWidth="1"/>
    <col min="14857" max="14857" width="19.7109375" style="200" customWidth="1"/>
    <col min="14858" max="14858" width="11.5703125" style="200" bestFit="1" customWidth="1"/>
    <col min="14859" max="15104" width="9.140625" style="200"/>
    <col min="15105" max="15105" width="5.140625" style="200" customWidth="1"/>
    <col min="15106" max="15106" width="3.28515625" style="200" customWidth="1"/>
    <col min="15107" max="15107" width="20.7109375" style="200" customWidth="1"/>
    <col min="15108" max="15108" width="9.140625" style="200"/>
    <col min="15109" max="15109" width="4.85546875" style="200" customWidth="1"/>
    <col min="15110" max="15110" width="3" style="200" bestFit="1" customWidth="1"/>
    <col min="15111" max="15111" width="23" style="200" customWidth="1"/>
    <col min="15112" max="15112" width="22.42578125" style="200" customWidth="1"/>
    <col min="15113" max="15113" width="19.7109375" style="200" customWidth="1"/>
    <col min="15114" max="15114" width="11.5703125" style="200" bestFit="1" customWidth="1"/>
    <col min="15115" max="15360" width="9.140625" style="200"/>
    <col min="15361" max="15361" width="5.140625" style="200" customWidth="1"/>
    <col min="15362" max="15362" width="3.28515625" style="200" customWidth="1"/>
    <col min="15363" max="15363" width="20.7109375" style="200" customWidth="1"/>
    <col min="15364" max="15364" width="9.140625" style="200"/>
    <col min="15365" max="15365" width="4.85546875" style="200" customWidth="1"/>
    <col min="15366" max="15366" width="3" style="200" bestFit="1" customWidth="1"/>
    <col min="15367" max="15367" width="23" style="200" customWidth="1"/>
    <col min="15368" max="15368" width="22.42578125" style="200" customWidth="1"/>
    <col min="15369" max="15369" width="19.7109375" style="200" customWidth="1"/>
    <col min="15370" max="15370" width="11.5703125" style="200" bestFit="1" customWidth="1"/>
    <col min="15371" max="15616" width="9.140625" style="200"/>
    <col min="15617" max="15617" width="5.140625" style="200" customWidth="1"/>
    <col min="15618" max="15618" width="3.28515625" style="200" customWidth="1"/>
    <col min="15619" max="15619" width="20.7109375" style="200" customWidth="1"/>
    <col min="15620" max="15620" width="9.140625" style="200"/>
    <col min="15621" max="15621" width="4.85546875" style="200" customWidth="1"/>
    <col min="15622" max="15622" width="3" style="200" bestFit="1" customWidth="1"/>
    <col min="15623" max="15623" width="23" style="200" customWidth="1"/>
    <col min="15624" max="15624" width="22.42578125" style="200" customWidth="1"/>
    <col min="15625" max="15625" width="19.7109375" style="200" customWidth="1"/>
    <col min="15626" max="15626" width="11.5703125" style="200" bestFit="1" customWidth="1"/>
    <col min="15627" max="15872" width="9.140625" style="200"/>
    <col min="15873" max="15873" width="5.140625" style="200" customWidth="1"/>
    <col min="15874" max="15874" width="3.28515625" style="200" customWidth="1"/>
    <col min="15875" max="15875" width="20.7109375" style="200" customWidth="1"/>
    <col min="15876" max="15876" width="9.140625" style="200"/>
    <col min="15877" max="15877" width="4.85546875" style="200" customWidth="1"/>
    <col min="15878" max="15878" width="3" style="200" bestFit="1" customWidth="1"/>
    <col min="15879" max="15879" width="23" style="200" customWidth="1"/>
    <col min="15880" max="15880" width="22.42578125" style="200" customWidth="1"/>
    <col min="15881" max="15881" width="19.7109375" style="200" customWidth="1"/>
    <col min="15882" max="15882" width="11.5703125" style="200" bestFit="1" customWidth="1"/>
    <col min="15883" max="16128" width="9.140625" style="200"/>
    <col min="16129" max="16129" width="5.140625" style="200" customWidth="1"/>
    <col min="16130" max="16130" width="3.28515625" style="200" customWidth="1"/>
    <col min="16131" max="16131" width="20.7109375" style="200" customWidth="1"/>
    <col min="16132" max="16132" width="9.140625" style="200"/>
    <col min="16133" max="16133" width="4.85546875" style="200" customWidth="1"/>
    <col min="16134" max="16134" width="3" style="200" bestFit="1" customWidth="1"/>
    <col min="16135" max="16135" width="23" style="200" customWidth="1"/>
    <col min="16136" max="16136" width="22.42578125" style="200" customWidth="1"/>
    <col min="16137" max="16137" width="19.7109375" style="200" customWidth="1"/>
    <col min="16138" max="16138" width="11.5703125" style="200" bestFit="1" customWidth="1"/>
    <col min="16139" max="16384" width="9.140625" style="200"/>
  </cols>
  <sheetData>
    <row r="1" spans="1:10" ht="15.75">
      <c r="A1" s="321" t="s">
        <v>241</v>
      </c>
      <c r="B1" s="321"/>
      <c r="C1" s="321"/>
      <c r="D1" s="321"/>
      <c r="E1" s="321"/>
      <c r="F1" s="321"/>
      <c r="G1" s="321"/>
      <c r="H1" s="321"/>
      <c r="I1" s="321"/>
      <c r="J1" s="321"/>
    </row>
    <row r="2" spans="1:10" ht="51.75">
      <c r="A2" s="201" t="s">
        <v>75</v>
      </c>
      <c r="B2" s="201"/>
      <c r="C2" s="201" t="s">
        <v>242</v>
      </c>
      <c r="D2" s="201" t="s">
        <v>243</v>
      </c>
      <c r="E2" s="201" t="s">
        <v>244</v>
      </c>
      <c r="F2" s="201"/>
      <c r="G2" s="201" t="s">
        <v>245</v>
      </c>
      <c r="H2" s="201" t="s">
        <v>246</v>
      </c>
      <c r="I2" s="201" t="s">
        <v>247</v>
      </c>
      <c r="J2" s="201" t="s">
        <v>248</v>
      </c>
    </row>
    <row r="3" spans="1:10">
      <c r="A3" s="201">
        <v>1</v>
      </c>
      <c r="B3" s="201">
        <v>2</v>
      </c>
      <c r="C3" s="201">
        <v>3</v>
      </c>
      <c r="D3" s="201">
        <v>4</v>
      </c>
      <c r="E3" s="201">
        <v>5</v>
      </c>
      <c r="F3" s="201">
        <v>6</v>
      </c>
      <c r="G3" s="201">
        <v>7</v>
      </c>
      <c r="H3" s="201">
        <v>8</v>
      </c>
      <c r="I3" s="201">
        <v>9</v>
      </c>
      <c r="J3" s="201">
        <v>10</v>
      </c>
    </row>
    <row r="4" spans="1:10">
      <c r="A4" s="202">
        <v>1</v>
      </c>
      <c r="B4" s="202"/>
      <c r="C4" s="201" t="s">
        <v>249</v>
      </c>
      <c r="D4" s="202"/>
      <c r="E4" s="202"/>
      <c r="F4" s="202"/>
      <c r="G4" s="202"/>
      <c r="H4" s="202"/>
      <c r="I4" s="202"/>
      <c r="J4" s="202"/>
    </row>
    <row r="5" spans="1:10" ht="30">
      <c r="A5" s="202"/>
      <c r="B5" s="202"/>
      <c r="C5" s="201" t="s">
        <v>250</v>
      </c>
      <c r="D5" s="203">
        <f>Sh.B.!B10</f>
        <v>2238</v>
      </c>
      <c r="E5" s="202" t="s">
        <v>81</v>
      </c>
      <c r="F5" s="202"/>
      <c r="G5" s="202"/>
      <c r="H5" s="202"/>
      <c r="I5" s="202" t="s">
        <v>251</v>
      </c>
      <c r="J5" s="202"/>
    </row>
    <row r="6" spans="1:10" ht="26.25">
      <c r="A6" s="202"/>
      <c r="B6" s="201" t="s">
        <v>252</v>
      </c>
      <c r="C6" s="201" t="s">
        <v>253</v>
      </c>
      <c r="D6" s="203">
        <f>Sh.B.!B11</f>
        <v>2202</v>
      </c>
      <c r="E6" s="201" t="s">
        <v>81</v>
      </c>
      <c r="F6" s="201">
        <v>1</v>
      </c>
      <c r="G6" s="201" t="s">
        <v>254</v>
      </c>
      <c r="H6" s="201" t="s">
        <v>255</v>
      </c>
      <c r="I6" s="202" t="s">
        <v>251</v>
      </c>
      <c r="J6" s="202"/>
    </row>
    <row r="7" spans="1:10" ht="39">
      <c r="A7" s="202"/>
      <c r="B7" s="201" t="s">
        <v>256</v>
      </c>
      <c r="C7" s="201" t="s">
        <v>257</v>
      </c>
      <c r="D7" s="203">
        <f>Sh.B.!B12</f>
        <v>466</v>
      </c>
      <c r="E7" s="201" t="s">
        <v>81</v>
      </c>
      <c r="F7" s="201">
        <v>2</v>
      </c>
      <c r="G7" s="201" t="s">
        <v>258</v>
      </c>
      <c r="H7" s="201" t="s">
        <v>259</v>
      </c>
      <c r="I7" s="202" t="s">
        <v>366</v>
      </c>
      <c r="J7" s="202"/>
    </row>
    <row r="8" spans="1:10" ht="26.25">
      <c r="A8" s="202"/>
      <c r="B8" s="201"/>
      <c r="C8" s="201"/>
      <c r="D8" s="202"/>
      <c r="E8" s="202"/>
      <c r="F8" s="201">
        <v>3</v>
      </c>
      <c r="G8" s="201" t="s">
        <v>260</v>
      </c>
      <c r="H8" s="201" t="s">
        <v>261</v>
      </c>
      <c r="I8" s="202"/>
      <c r="J8" s="202"/>
    </row>
    <row r="9" spans="1:10" ht="26.25">
      <c r="A9" s="202"/>
      <c r="B9" s="201"/>
      <c r="C9" s="201"/>
      <c r="D9" s="202"/>
      <c r="E9" s="202"/>
      <c r="F9" s="201">
        <v>4</v>
      </c>
      <c r="G9" s="201" t="s">
        <v>262</v>
      </c>
      <c r="H9" s="201" t="s">
        <v>263</v>
      </c>
      <c r="I9" s="202"/>
      <c r="J9" s="202"/>
    </row>
    <row r="10" spans="1:10" ht="39">
      <c r="A10" s="202"/>
      <c r="B10" s="201"/>
      <c r="C10" s="201"/>
      <c r="D10" s="202"/>
      <c r="E10" s="202"/>
      <c r="F10" s="201">
        <v>5</v>
      </c>
      <c r="G10" s="201" t="s">
        <v>264</v>
      </c>
      <c r="H10" s="201" t="s">
        <v>265</v>
      </c>
      <c r="I10" s="202"/>
      <c r="J10" s="202"/>
    </row>
    <row r="11" spans="1:10" ht="30">
      <c r="A11" s="202"/>
      <c r="B11" s="201"/>
      <c r="C11" s="201" t="s">
        <v>266</v>
      </c>
      <c r="D11" s="203">
        <f>Sh.B.!B13</f>
        <v>221</v>
      </c>
      <c r="E11" s="202" t="s">
        <v>81</v>
      </c>
      <c r="F11" s="201"/>
      <c r="G11" s="201"/>
      <c r="H11" s="201" t="s">
        <v>267</v>
      </c>
      <c r="I11" s="202" t="s">
        <v>367</v>
      </c>
      <c r="J11" s="202"/>
    </row>
    <row r="12" spans="1:10" ht="39">
      <c r="A12" s="202">
        <v>2</v>
      </c>
      <c r="B12" s="202"/>
      <c r="C12" s="201" t="s">
        <v>268</v>
      </c>
      <c r="D12" s="203">
        <f>Sh.B.!B17</f>
        <v>16202</v>
      </c>
      <c r="E12" s="202" t="s">
        <v>81</v>
      </c>
      <c r="F12" s="201">
        <v>1</v>
      </c>
      <c r="G12" s="201" t="s">
        <v>269</v>
      </c>
      <c r="H12" s="201" t="s">
        <v>270</v>
      </c>
      <c r="I12" s="202" t="s">
        <v>271</v>
      </c>
      <c r="J12" s="202"/>
    </row>
    <row r="13" spans="1:10" ht="26.25">
      <c r="A13" s="202"/>
      <c r="B13" s="202"/>
      <c r="C13" s="202"/>
      <c r="D13" s="202"/>
      <c r="E13" s="202"/>
      <c r="F13" s="201">
        <v>2</v>
      </c>
      <c r="G13" s="201" t="s">
        <v>272</v>
      </c>
      <c r="H13" s="201" t="s">
        <v>273</v>
      </c>
      <c r="I13" s="202"/>
      <c r="J13" s="202"/>
    </row>
    <row r="14" spans="1:10" ht="39">
      <c r="A14" s="202"/>
      <c r="B14" s="202"/>
      <c r="C14" s="202"/>
      <c r="D14" s="202"/>
      <c r="E14" s="202"/>
      <c r="F14" s="201">
        <v>3</v>
      </c>
      <c r="G14" s="201" t="s">
        <v>274</v>
      </c>
      <c r="H14" s="201" t="s">
        <v>275</v>
      </c>
      <c r="I14" s="202"/>
      <c r="J14" s="202"/>
    </row>
    <row r="15" spans="1:10" ht="51.75">
      <c r="A15" s="202"/>
      <c r="B15" s="202"/>
      <c r="C15" s="202"/>
      <c r="D15" s="202"/>
      <c r="E15" s="202"/>
      <c r="F15" s="201">
        <v>4</v>
      </c>
      <c r="G15" s="201" t="s">
        <v>276</v>
      </c>
      <c r="H15" s="201" t="s">
        <v>277</v>
      </c>
      <c r="I15" s="202"/>
      <c r="J15" s="202"/>
    </row>
    <row r="16" spans="1:10" ht="26.25">
      <c r="A16" s="202">
        <v>3</v>
      </c>
      <c r="B16" s="202"/>
      <c r="C16" s="201" t="s">
        <v>278</v>
      </c>
      <c r="D16" s="203">
        <f>Cem!G24</f>
        <v>719.11</v>
      </c>
      <c r="E16" s="202" t="s">
        <v>50</v>
      </c>
      <c r="F16" s="202">
        <v>1</v>
      </c>
      <c r="G16" s="201" t="s">
        <v>279</v>
      </c>
      <c r="H16" s="201" t="s">
        <v>280</v>
      </c>
      <c r="I16" s="202" t="s">
        <v>281</v>
      </c>
      <c r="J16" s="202"/>
    </row>
    <row r="17" spans="1:10">
      <c r="A17" s="202"/>
      <c r="B17" s="202"/>
      <c r="C17" s="202"/>
      <c r="D17" s="202"/>
      <c r="E17" s="202"/>
      <c r="F17" s="202">
        <v>2</v>
      </c>
      <c r="G17" s="201" t="s">
        <v>282</v>
      </c>
      <c r="H17" s="201" t="s">
        <v>283</v>
      </c>
      <c r="I17" s="202"/>
      <c r="J17" s="202"/>
    </row>
    <row r="18" spans="1:10" ht="26.25">
      <c r="A18" s="202"/>
      <c r="B18" s="202"/>
      <c r="C18" s="202"/>
      <c r="D18" s="202"/>
      <c r="E18" s="202"/>
      <c r="F18" s="202">
        <v>3</v>
      </c>
      <c r="G18" s="201" t="s">
        <v>284</v>
      </c>
      <c r="H18" s="201" t="s">
        <v>285</v>
      </c>
      <c r="I18" s="202"/>
      <c r="J18" s="202"/>
    </row>
    <row r="19" spans="1:10">
      <c r="A19" s="202"/>
      <c r="B19" s="202"/>
      <c r="C19" s="202"/>
      <c r="D19" s="202"/>
      <c r="E19" s="202"/>
      <c r="F19" s="202">
        <v>4</v>
      </c>
      <c r="G19" s="201" t="s">
        <v>286</v>
      </c>
      <c r="H19" s="201" t="s">
        <v>287</v>
      </c>
      <c r="I19" s="202"/>
      <c r="J19" s="202"/>
    </row>
    <row r="20" spans="1:10">
      <c r="A20" s="202"/>
      <c r="B20" s="202"/>
      <c r="C20" s="202"/>
      <c r="D20" s="202"/>
      <c r="E20" s="202"/>
      <c r="F20" s="202"/>
      <c r="G20" s="201" t="s">
        <v>288</v>
      </c>
      <c r="H20" s="201" t="s">
        <v>289</v>
      </c>
      <c r="I20" s="202"/>
      <c r="J20" s="202"/>
    </row>
    <row r="21" spans="1:10">
      <c r="A21" s="202"/>
      <c r="B21" s="202"/>
      <c r="C21" s="202"/>
      <c r="D21" s="202"/>
      <c r="E21" s="202"/>
      <c r="F21" s="202"/>
      <c r="G21" s="201" t="s">
        <v>290</v>
      </c>
      <c r="H21" s="201" t="s">
        <v>291</v>
      </c>
      <c r="I21" s="202"/>
      <c r="J21" s="202"/>
    </row>
    <row r="22" spans="1:10" ht="26.25">
      <c r="A22" s="202"/>
      <c r="B22" s="202"/>
      <c r="C22" s="202"/>
      <c r="D22" s="202"/>
      <c r="E22" s="202"/>
      <c r="F22" s="202"/>
      <c r="G22" s="202"/>
      <c r="H22" s="201" t="s">
        <v>292</v>
      </c>
      <c r="I22" s="202"/>
      <c r="J22" s="202"/>
    </row>
    <row r="23" spans="1:10" ht="39">
      <c r="A23" s="202">
        <v>4</v>
      </c>
      <c r="B23" s="202"/>
      <c r="C23" s="201" t="s">
        <v>293</v>
      </c>
      <c r="D23" s="203">
        <f>(SUM(D37:D40)*0.45)</f>
        <v>928.80000000000007</v>
      </c>
      <c r="E23" s="202" t="s">
        <v>81</v>
      </c>
      <c r="F23" s="204">
        <v>1</v>
      </c>
      <c r="G23" s="205" t="s">
        <v>294</v>
      </c>
      <c r="H23" s="201" t="s">
        <v>295</v>
      </c>
      <c r="I23" s="202" t="s">
        <v>296</v>
      </c>
      <c r="J23" s="202"/>
    </row>
    <row r="24" spans="1:10">
      <c r="A24" s="202"/>
      <c r="B24" s="202"/>
      <c r="C24" s="202"/>
      <c r="D24" s="202"/>
      <c r="E24" s="202"/>
      <c r="F24" s="204">
        <v>2</v>
      </c>
      <c r="G24" s="205" t="s">
        <v>288</v>
      </c>
      <c r="H24" s="202"/>
      <c r="I24" s="202"/>
      <c r="J24" s="202"/>
    </row>
    <row r="25" spans="1:10">
      <c r="A25" s="202"/>
      <c r="B25" s="202"/>
      <c r="C25" s="202"/>
      <c r="D25" s="202"/>
      <c r="E25" s="202"/>
      <c r="F25" s="204">
        <v>3</v>
      </c>
      <c r="G25" s="205" t="s">
        <v>297</v>
      </c>
      <c r="H25" s="202"/>
      <c r="I25" s="202"/>
      <c r="J25" s="202"/>
    </row>
    <row r="26" spans="1:10">
      <c r="A26" s="202"/>
      <c r="B26" s="202"/>
      <c r="C26" s="202"/>
      <c r="D26" s="202"/>
      <c r="E26" s="202"/>
      <c r="F26" s="204">
        <v>4</v>
      </c>
      <c r="G26" s="205" t="s">
        <v>298</v>
      </c>
      <c r="H26" s="202"/>
      <c r="I26" s="202"/>
      <c r="J26" s="202"/>
    </row>
    <row r="27" spans="1:10">
      <c r="A27" s="202"/>
      <c r="B27" s="202"/>
      <c r="C27" s="202"/>
      <c r="D27" s="202"/>
      <c r="E27" s="202"/>
      <c r="F27" s="204">
        <v>5</v>
      </c>
      <c r="G27" s="205" t="s">
        <v>299</v>
      </c>
      <c r="H27" s="202"/>
      <c r="I27" s="202"/>
      <c r="J27" s="202"/>
    </row>
    <row r="28" spans="1:10">
      <c r="A28" s="202"/>
      <c r="B28" s="202"/>
      <c r="C28" s="202"/>
      <c r="D28" s="202"/>
      <c r="E28" s="202"/>
      <c r="F28" s="204">
        <v>6</v>
      </c>
      <c r="G28" s="205" t="s">
        <v>300</v>
      </c>
      <c r="H28" s="202"/>
      <c r="I28" s="202"/>
      <c r="J28" s="202"/>
    </row>
    <row r="29" spans="1:10" ht="39">
      <c r="A29" s="202">
        <v>5</v>
      </c>
      <c r="B29" s="202"/>
      <c r="C29" s="201" t="s">
        <v>301</v>
      </c>
      <c r="D29" s="203">
        <f>D23*2</f>
        <v>1857.6000000000001</v>
      </c>
      <c r="E29" s="202" t="s">
        <v>81</v>
      </c>
      <c r="F29" s="204">
        <v>1</v>
      </c>
      <c r="G29" s="201" t="s">
        <v>254</v>
      </c>
      <c r="H29" s="201" t="s">
        <v>255</v>
      </c>
      <c r="I29" s="200" t="s">
        <v>251</v>
      </c>
      <c r="J29" s="202"/>
    </row>
    <row r="30" spans="1:10">
      <c r="A30" s="202"/>
      <c r="B30" s="202"/>
      <c r="C30" s="202"/>
      <c r="D30" s="203"/>
      <c r="E30" s="202"/>
      <c r="F30" s="204">
        <v>2</v>
      </c>
      <c r="G30" s="201" t="s">
        <v>258</v>
      </c>
      <c r="H30" s="201" t="s">
        <v>259</v>
      </c>
      <c r="I30" s="202"/>
      <c r="J30" s="202"/>
    </row>
    <row r="31" spans="1:10" ht="26.25">
      <c r="A31" s="202"/>
      <c r="B31" s="202"/>
      <c r="C31" s="202"/>
      <c r="D31" s="203"/>
      <c r="E31" s="202"/>
      <c r="F31" s="204">
        <v>3</v>
      </c>
      <c r="G31" s="201" t="s">
        <v>260</v>
      </c>
      <c r="H31" s="201" t="s">
        <v>261</v>
      </c>
      <c r="I31" s="202"/>
      <c r="J31" s="202"/>
    </row>
    <row r="32" spans="1:10" ht="26.25">
      <c r="A32" s="202"/>
      <c r="B32" s="202"/>
      <c r="C32" s="202"/>
      <c r="D32" s="202"/>
      <c r="E32" s="202"/>
      <c r="F32" s="204">
        <v>4</v>
      </c>
      <c r="G32" s="201" t="s">
        <v>262</v>
      </c>
      <c r="H32" s="201" t="s">
        <v>263</v>
      </c>
      <c r="I32" s="202"/>
      <c r="J32" s="202"/>
    </row>
    <row r="33" spans="1:10" ht="39">
      <c r="A33" s="202"/>
      <c r="B33" s="202"/>
      <c r="C33" s="202"/>
      <c r="D33" s="202"/>
      <c r="E33" s="202"/>
      <c r="F33" s="204">
        <v>5</v>
      </c>
      <c r="G33" s="201" t="s">
        <v>302</v>
      </c>
      <c r="H33" s="201" t="s">
        <v>265</v>
      </c>
      <c r="I33" s="202"/>
      <c r="J33" s="202"/>
    </row>
    <row r="34" spans="1:10">
      <c r="A34" s="202"/>
      <c r="B34" s="202"/>
      <c r="C34" s="202"/>
      <c r="D34" s="202"/>
      <c r="E34" s="202"/>
      <c r="F34" s="204">
        <v>6</v>
      </c>
      <c r="G34" s="201" t="s">
        <v>288</v>
      </c>
      <c r="H34" s="202"/>
      <c r="I34" s="202"/>
      <c r="J34" s="202"/>
    </row>
    <row r="35" spans="1:10">
      <c r="A35" s="202"/>
      <c r="B35" s="202"/>
      <c r="C35" s="202"/>
      <c r="D35" s="202"/>
      <c r="E35" s="202"/>
      <c r="F35" s="202">
        <v>7</v>
      </c>
      <c r="G35" s="201" t="s">
        <v>286</v>
      </c>
      <c r="H35" s="202"/>
      <c r="I35" s="202"/>
      <c r="J35" s="202"/>
    </row>
    <row r="36" spans="1:10" ht="26.25">
      <c r="A36" s="202">
        <v>6</v>
      </c>
      <c r="B36" s="202"/>
      <c r="C36" s="201" t="s">
        <v>303</v>
      </c>
      <c r="D36" s="202"/>
      <c r="E36" s="202"/>
      <c r="F36" s="202"/>
      <c r="G36" s="201" t="s">
        <v>304</v>
      </c>
      <c r="H36" s="201" t="s">
        <v>305</v>
      </c>
      <c r="I36" s="202"/>
      <c r="J36" s="202"/>
    </row>
    <row r="37" spans="1:10" ht="30">
      <c r="A37" s="202"/>
      <c r="B37" s="202"/>
      <c r="C37" s="202" t="s">
        <v>306</v>
      </c>
      <c r="D37" s="203">
        <f>Cem!D8</f>
        <v>351</v>
      </c>
      <c r="E37" s="202" t="s">
        <v>81</v>
      </c>
      <c r="F37" s="202"/>
      <c r="G37" s="202"/>
      <c r="H37" s="201" t="s">
        <v>307</v>
      </c>
      <c r="I37" s="206" t="s">
        <v>368</v>
      </c>
      <c r="J37" s="202"/>
    </row>
    <row r="38" spans="1:10" ht="30">
      <c r="A38" s="202"/>
      <c r="B38" s="202"/>
      <c r="C38" s="202" t="s">
        <v>308</v>
      </c>
      <c r="D38" s="203">
        <f>Cem!D9</f>
        <v>625</v>
      </c>
      <c r="E38" s="202" t="s">
        <v>81</v>
      </c>
      <c r="F38" s="202"/>
      <c r="G38" s="202"/>
      <c r="H38" s="201" t="s">
        <v>309</v>
      </c>
      <c r="I38" s="206" t="s">
        <v>369</v>
      </c>
      <c r="J38" s="202"/>
    </row>
    <row r="39" spans="1:10" ht="30">
      <c r="A39" s="202"/>
      <c r="B39" s="202"/>
      <c r="C39" s="202" t="s">
        <v>310</v>
      </c>
      <c r="D39" s="203">
        <f>Cem!D11</f>
        <v>1003</v>
      </c>
      <c r="E39" s="202" t="s">
        <v>81</v>
      </c>
      <c r="F39" s="202"/>
      <c r="G39" s="202"/>
      <c r="H39" s="201" t="s">
        <v>311</v>
      </c>
      <c r="I39" s="206" t="s">
        <v>370</v>
      </c>
      <c r="J39" s="202"/>
    </row>
    <row r="40" spans="1:10" ht="30">
      <c r="A40" s="202"/>
      <c r="B40" s="202"/>
      <c r="C40" s="202" t="s">
        <v>312</v>
      </c>
      <c r="D40" s="203">
        <f>Cem!D10</f>
        <v>85</v>
      </c>
      <c r="E40" s="202" t="s">
        <v>81</v>
      </c>
      <c r="F40" s="202"/>
      <c r="G40" s="202"/>
      <c r="H40" s="201" t="s">
        <v>313</v>
      </c>
      <c r="I40" s="206" t="s">
        <v>367</v>
      </c>
      <c r="J40" s="202"/>
    </row>
    <row r="41" spans="1:10" ht="30">
      <c r="A41" s="202"/>
      <c r="B41" s="202"/>
      <c r="C41" s="202" t="s">
        <v>365</v>
      </c>
      <c r="D41" s="203">
        <f>SUM(Cem!D12:D15)</f>
        <v>181</v>
      </c>
      <c r="E41" s="202"/>
      <c r="F41" s="202"/>
      <c r="G41" s="202"/>
      <c r="H41" s="201"/>
      <c r="I41" s="206" t="s">
        <v>251</v>
      </c>
      <c r="J41" s="202"/>
    </row>
    <row r="42" spans="1:10">
      <c r="A42" s="202"/>
      <c r="B42" s="202"/>
      <c r="C42" s="202"/>
      <c r="D42" s="202"/>
      <c r="E42" s="202"/>
      <c r="F42" s="202"/>
      <c r="G42" s="202"/>
      <c r="H42" s="202"/>
      <c r="I42" s="202"/>
      <c r="J42" s="202"/>
    </row>
    <row r="43" spans="1:10" ht="51.75">
      <c r="A43" s="202">
        <v>7</v>
      </c>
      <c r="B43" s="202"/>
      <c r="C43" s="201" t="s">
        <v>314</v>
      </c>
      <c r="D43" s="202" t="s">
        <v>315</v>
      </c>
      <c r="E43" s="202"/>
      <c r="F43" s="202">
        <v>1</v>
      </c>
      <c r="G43" s="201" t="s">
        <v>316</v>
      </c>
      <c r="H43" s="201" t="s">
        <v>317</v>
      </c>
      <c r="I43" s="202" t="s">
        <v>318</v>
      </c>
      <c r="J43" s="202"/>
    </row>
    <row r="44" spans="1:10" ht="26.25">
      <c r="A44" s="202"/>
      <c r="B44" s="202"/>
      <c r="C44" s="202"/>
      <c r="D44" s="202"/>
      <c r="E44" s="202"/>
      <c r="F44" s="202">
        <v>2</v>
      </c>
      <c r="G44" s="201" t="s">
        <v>319</v>
      </c>
      <c r="H44" s="202"/>
      <c r="I44" s="202"/>
      <c r="J44" s="202"/>
    </row>
    <row r="45" spans="1:10">
      <c r="A45" s="202"/>
      <c r="B45" s="202"/>
      <c r="C45" s="202"/>
      <c r="D45" s="202"/>
      <c r="E45" s="202"/>
      <c r="F45" s="202">
        <v>3</v>
      </c>
      <c r="G45" s="201" t="s">
        <v>320</v>
      </c>
      <c r="H45" s="202"/>
      <c r="I45" s="202"/>
      <c r="J45" s="202"/>
    </row>
    <row r="46" spans="1:10">
      <c r="A46" s="202"/>
      <c r="B46" s="202"/>
      <c r="C46" s="202"/>
      <c r="D46" s="202"/>
      <c r="E46" s="202"/>
      <c r="F46" s="202"/>
      <c r="G46" s="202"/>
      <c r="H46" s="202"/>
      <c r="I46" s="202"/>
      <c r="J46" s="202"/>
    </row>
    <row r="47" spans="1:10" ht="26.25">
      <c r="A47" s="202">
        <v>8</v>
      </c>
      <c r="B47" s="202"/>
      <c r="C47" s="201" t="s">
        <v>321</v>
      </c>
      <c r="D47" s="207">
        <f>Steel!C11</f>
        <v>1.69</v>
      </c>
      <c r="E47" s="202" t="s">
        <v>50</v>
      </c>
      <c r="F47" s="202">
        <v>1</v>
      </c>
      <c r="G47" s="201" t="s">
        <v>322</v>
      </c>
      <c r="H47" s="201" t="s">
        <v>323</v>
      </c>
      <c r="I47" s="201" t="s">
        <v>324</v>
      </c>
      <c r="J47" s="202"/>
    </row>
    <row r="48" spans="1:10" ht="26.25">
      <c r="A48" s="202">
        <v>9</v>
      </c>
      <c r="B48" s="202"/>
      <c r="C48" s="202" t="s">
        <v>325</v>
      </c>
      <c r="D48" s="207">
        <f>Steel!C8+Steel!C10</f>
        <v>15.091999999999999</v>
      </c>
      <c r="E48" s="202" t="s">
        <v>50</v>
      </c>
      <c r="F48" s="202">
        <v>2</v>
      </c>
      <c r="G48" s="201" t="s">
        <v>326</v>
      </c>
      <c r="H48" s="201" t="s">
        <v>327</v>
      </c>
      <c r="I48" s="201" t="s">
        <v>324</v>
      </c>
      <c r="J48" s="202"/>
    </row>
    <row r="49" spans="1:10" ht="26.25">
      <c r="A49" s="202"/>
      <c r="B49" s="202"/>
      <c r="C49" s="202"/>
      <c r="D49" s="202"/>
      <c r="E49" s="202"/>
      <c r="F49" s="202">
        <v>3</v>
      </c>
      <c r="G49" s="201" t="s">
        <v>328</v>
      </c>
      <c r="H49" s="201" t="s">
        <v>327</v>
      </c>
      <c r="I49" s="201" t="s">
        <v>324</v>
      </c>
      <c r="J49" s="202"/>
    </row>
    <row r="50" spans="1:10">
      <c r="A50" s="202"/>
      <c r="B50" s="202"/>
      <c r="C50" s="202"/>
      <c r="D50" s="202"/>
      <c r="E50" s="202"/>
      <c r="F50" s="202"/>
      <c r="G50" s="202"/>
      <c r="H50" s="202"/>
      <c r="I50" s="202"/>
      <c r="J50" s="202"/>
    </row>
    <row r="51" spans="1:10" ht="26.25">
      <c r="A51" s="202">
        <v>10</v>
      </c>
      <c r="B51" s="202"/>
      <c r="C51" s="201" t="s">
        <v>329</v>
      </c>
      <c r="D51" s="202"/>
      <c r="E51" s="202"/>
      <c r="F51" s="202"/>
      <c r="G51" s="202"/>
      <c r="H51" s="202"/>
      <c r="I51" s="202"/>
      <c r="J51" s="202"/>
    </row>
    <row r="52" spans="1:10">
      <c r="A52" s="202"/>
      <c r="B52" s="202"/>
      <c r="C52" s="201" t="s">
        <v>330</v>
      </c>
      <c r="D52" s="203">
        <f>asphalt!C8</f>
        <v>570</v>
      </c>
      <c r="E52" s="202"/>
      <c r="F52" s="204">
        <v>1</v>
      </c>
      <c r="G52" s="201" t="s">
        <v>254</v>
      </c>
      <c r="H52" s="201" t="s">
        <v>255</v>
      </c>
      <c r="I52" s="202"/>
      <c r="J52" s="202"/>
    </row>
    <row r="53" spans="1:10">
      <c r="A53" s="202"/>
      <c r="B53" s="202"/>
      <c r="C53" s="201" t="s">
        <v>331</v>
      </c>
      <c r="D53" s="202">
        <f>D52*0.5</f>
        <v>285</v>
      </c>
      <c r="E53" s="202"/>
      <c r="F53" s="204">
        <v>2</v>
      </c>
      <c r="G53" s="201" t="s">
        <v>258</v>
      </c>
      <c r="H53" s="201" t="s">
        <v>259</v>
      </c>
      <c r="I53" s="202">
        <v>3</v>
      </c>
      <c r="J53" s="202"/>
    </row>
    <row r="54" spans="1:10" ht="26.25">
      <c r="A54" s="202"/>
      <c r="B54" s="202"/>
      <c r="C54" s="201" t="s">
        <v>332</v>
      </c>
      <c r="D54" s="203">
        <f>D52*0.099</f>
        <v>56.43</v>
      </c>
      <c r="E54" s="202"/>
      <c r="F54" s="204">
        <v>3</v>
      </c>
      <c r="G54" s="201" t="s">
        <v>260</v>
      </c>
      <c r="H54" s="201" t="s">
        <v>261</v>
      </c>
      <c r="I54" s="202">
        <v>1</v>
      </c>
      <c r="J54" s="202"/>
    </row>
    <row r="55" spans="1:10" ht="26.25">
      <c r="A55" s="202"/>
      <c r="B55" s="202"/>
      <c r="C55" s="201" t="s">
        <v>333</v>
      </c>
      <c r="D55" s="203">
        <f>D52*0.066</f>
        <v>37.620000000000005</v>
      </c>
      <c r="E55" s="202"/>
      <c r="F55" s="204">
        <v>4</v>
      </c>
      <c r="G55" s="201" t="s">
        <v>262</v>
      </c>
      <c r="H55" s="201" t="s">
        <v>263</v>
      </c>
      <c r="I55" s="202">
        <v>1</v>
      </c>
      <c r="J55" s="202"/>
    </row>
    <row r="56" spans="1:10" ht="39">
      <c r="A56" s="202"/>
      <c r="B56" s="202"/>
      <c r="C56" s="201" t="s">
        <v>334</v>
      </c>
      <c r="D56" s="203">
        <f>asphalt!C10</f>
        <v>399</v>
      </c>
      <c r="E56" s="202"/>
      <c r="F56" s="204">
        <v>5</v>
      </c>
      <c r="G56" s="201" t="s">
        <v>302</v>
      </c>
      <c r="H56" s="201" t="s">
        <v>265</v>
      </c>
      <c r="I56" s="202"/>
      <c r="J56" s="202"/>
    </row>
    <row r="57" spans="1:10">
      <c r="A57" s="202"/>
      <c r="B57" s="202"/>
      <c r="C57" s="201" t="s">
        <v>335</v>
      </c>
      <c r="D57" s="202">
        <f>D56*0.44</f>
        <v>175.56</v>
      </c>
      <c r="E57" s="202"/>
      <c r="F57" s="204">
        <v>6</v>
      </c>
      <c r="G57" s="201" t="s">
        <v>336</v>
      </c>
      <c r="H57" s="202"/>
      <c r="I57" s="202">
        <v>3</v>
      </c>
      <c r="J57" s="202"/>
    </row>
    <row r="58" spans="1:10">
      <c r="A58" s="202"/>
      <c r="B58" s="202"/>
      <c r="C58" s="201" t="s">
        <v>337</v>
      </c>
      <c r="D58" s="202">
        <f>D56*0.22</f>
        <v>87.78</v>
      </c>
      <c r="E58" s="202"/>
      <c r="F58" s="204"/>
      <c r="G58" s="201"/>
      <c r="H58" s="201"/>
      <c r="I58" s="202">
        <v>1</v>
      </c>
      <c r="J58" s="202"/>
    </row>
    <row r="59" spans="1:10">
      <c r="A59" s="202"/>
      <c r="B59" s="202"/>
      <c r="C59" s="201" t="s">
        <v>338</v>
      </c>
      <c r="D59" s="203">
        <v>0</v>
      </c>
      <c r="E59" s="202"/>
      <c r="F59" s="202">
        <v>7</v>
      </c>
      <c r="G59" s="201" t="s">
        <v>339</v>
      </c>
      <c r="H59" s="202"/>
      <c r="I59" s="202"/>
      <c r="J59" s="202"/>
    </row>
    <row r="60" spans="1:10" ht="26.25">
      <c r="A60" s="202"/>
      <c r="B60" s="202"/>
      <c r="C60" s="201" t="s">
        <v>340</v>
      </c>
      <c r="D60" s="202"/>
      <c r="E60" s="202"/>
      <c r="F60" s="204">
        <v>8</v>
      </c>
      <c r="G60" s="201" t="s">
        <v>341</v>
      </c>
      <c r="H60" s="202"/>
      <c r="I60" s="202"/>
      <c r="J60" s="202"/>
    </row>
    <row r="61" spans="1:10">
      <c r="A61" s="202"/>
      <c r="B61" s="202"/>
      <c r="C61" s="201" t="s">
        <v>342</v>
      </c>
      <c r="D61" s="202">
        <f>D59*0.2</f>
        <v>0</v>
      </c>
      <c r="E61" s="202"/>
      <c r="F61" s="202">
        <v>9</v>
      </c>
      <c r="G61" s="201" t="s">
        <v>343</v>
      </c>
      <c r="H61" s="202"/>
      <c r="I61" s="202"/>
      <c r="J61" s="202"/>
    </row>
    <row r="62" spans="1:10" ht="26.25">
      <c r="A62" s="202"/>
      <c r="B62" s="202"/>
      <c r="C62" s="201" t="s">
        <v>344</v>
      </c>
      <c r="D62" s="202">
        <f>D59*0.22</f>
        <v>0</v>
      </c>
      <c r="E62" s="202"/>
      <c r="F62" s="204">
        <v>10</v>
      </c>
      <c r="G62" s="201" t="s">
        <v>345</v>
      </c>
      <c r="H62" s="202"/>
      <c r="I62" s="202"/>
      <c r="J62" s="202"/>
    </row>
    <row r="63" spans="1:10" ht="26.25">
      <c r="A63" s="202"/>
      <c r="B63" s="202"/>
      <c r="C63" s="201" t="s">
        <v>346</v>
      </c>
      <c r="D63" s="203">
        <f>D59*0.14</f>
        <v>0</v>
      </c>
      <c r="E63" s="202"/>
      <c r="F63" s="202">
        <v>11</v>
      </c>
      <c r="G63" s="201" t="s">
        <v>347</v>
      </c>
      <c r="H63" s="202"/>
      <c r="I63" s="202"/>
      <c r="J63" s="202"/>
    </row>
    <row r="64" spans="1:10">
      <c r="A64" s="202"/>
      <c r="B64" s="202"/>
      <c r="C64" s="202"/>
      <c r="D64" s="202"/>
      <c r="E64" s="202"/>
      <c r="F64" s="204">
        <v>12</v>
      </c>
      <c r="G64" s="201" t="s">
        <v>348</v>
      </c>
      <c r="H64" s="202"/>
      <c r="I64" s="202"/>
      <c r="J64" s="202"/>
    </row>
    <row r="65" spans="1:10">
      <c r="A65" s="202"/>
      <c r="B65" s="202"/>
      <c r="C65" s="201" t="s">
        <v>349</v>
      </c>
      <c r="D65" s="203">
        <f>asphalt!C12</f>
        <v>208</v>
      </c>
      <c r="E65" s="202"/>
      <c r="F65" s="202"/>
      <c r="G65" s="202"/>
      <c r="H65" s="202"/>
      <c r="I65" s="202"/>
      <c r="J65" s="202"/>
    </row>
    <row r="66" spans="1:10">
      <c r="A66" s="202"/>
      <c r="B66" s="202"/>
      <c r="C66" s="201" t="s">
        <v>350</v>
      </c>
      <c r="D66" s="202">
        <f>D65*0.66</f>
        <v>137.28</v>
      </c>
      <c r="E66" s="202"/>
      <c r="F66" s="204"/>
      <c r="G66" s="202"/>
      <c r="H66" s="201" t="s">
        <v>255</v>
      </c>
      <c r="I66" s="202">
        <v>3</v>
      </c>
      <c r="J66" s="202"/>
    </row>
    <row r="67" spans="1:10">
      <c r="A67" s="202"/>
      <c r="B67" s="202"/>
      <c r="C67" s="201"/>
      <c r="D67" s="203"/>
      <c r="E67" s="202"/>
      <c r="F67" s="202"/>
      <c r="G67" s="202"/>
      <c r="H67" s="201" t="s">
        <v>259</v>
      </c>
      <c r="I67" s="201"/>
      <c r="J67" s="202"/>
    </row>
    <row r="68" spans="1:10" ht="26.25">
      <c r="A68" s="202"/>
      <c r="B68" s="202"/>
      <c r="C68" s="201"/>
      <c r="D68" s="203"/>
      <c r="E68" s="202"/>
      <c r="F68" s="202"/>
      <c r="G68" s="202"/>
      <c r="H68" s="201" t="s">
        <v>261</v>
      </c>
      <c r="I68" s="201"/>
      <c r="J68" s="202"/>
    </row>
    <row r="69" spans="1:10" ht="26.25">
      <c r="A69" s="202"/>
      <c r="B69" s="202"/>
      <c r="C69" s="201" t="s">
        <v>351</v>
      </c>
      <c r="D69" s="202">
        <v>0</v>
      </c>
      <c r="E69" s="202"/>
      <c r="F69" s="202"/>
      <c r="G69" s="202"/>
      <c r="H69" s="201" t="s">
        <v>263</v>
      </c>
      <c r="I69" s="202"/>
      <c r="J69" s="202"/>
    </row>
    <row r="70" spans="1:10" ht="39">
      <c r="A70" s="202"/>
      <c r="B70" s="202"/>
      <c r="C70" s="201" t="s">
        <v>350</v>
      </c>
      <c r="D70" s="202">
        <f>D69*0.7</f>
        <v>0</v>
      </c>
      <c r="E70" s="202"/>
      <c r="F70" s="202"/>
      <c r="G70" s="202"/>
      <c r="H70" s="201" t="s">
        <v>265</v>
      </c>
      <c r="I70" s="202">
        <v>0</v>
      </c>
      <c r="J70" s="202"/>
    </row>
    <row r="71" spans="1:10" ht="14.25" customHeight="1">
      <c r="A71" s="202"/>
      <c r="B71" s="202"/>
      <c r="C71" s="201" t="s">
        <v>352</v>
      </c>
      <c r="D71" s="202">
        <f>D69*0.3</f>
        <v>0</v>
      </c>
      <c r="E71" s="202"/>
      <c r="F71" s="202"/>
      <c r="G71" s="202"/>
      <c r="H71" s="202"/>
      <c r="I71" s="202">
        <v>0</v>
      </c>
      <c r="J71" s="202"/>
    </row>
    <row r="72" spans="1:10" ht="30">
      <c r="A72" s="202">
        <v>14</v>
      </c>
      <c r="B72" s="202"/>
      <c r="C72" s="201" t="s">
        <v>353</v>
      </c>
      <c r="D72" s="203">
        <f>asphalt!G13</f>
        <v>37.908806250000005</v>
      </c>
      <c r="E72" s="202" t="s">
        <v>50</v>
      </c>
      <c r="F72" s="202">
        <v>1</v>
      </c>
      <c r="G72" s="201" t="s">
        <v>354</v>
      </c>
      <c r="H72" s="201" t="s">
        <v>355</v>
      </c>
      <c r="I72" s="202" t="s">
        <v>271</v>
      </c>
      <c r="J72" s="202" t="s">
        <v>356</v>
      </c>
    </row>
    <row r="73" spans="1:10" ht="26.25">
      <c r="A73" s="202"/>
      <c r="B73" s="202"/>
      <c r="C73" s="202"/>
      <c r="D73" s="202"/>
      <c r="E73" s="202"/>
      <c r="F73" s="202">
        <v>2</v>
      </c>
      <c r="G73" s="201" t="s">
        <v>357</v>
      </c>
      <c r="H73" s="201" t="s">
        <v>358</v>
      </c>
      <c r="I73" s="202"/>
      <c r="J73" s="202"/>
    </row>
    <row r="74" spans="1:10" ht="51.75">
      <c r="A74" s="202"/>
      <c r="B74" s="202"/>
      <c r="C74" s="202"/>
      <c r="D74" s="202"/>
      <c r="E74" s="202"/>
      <c r="F74" s="202"/>
      <c r="G74" s="202"/>
      <c r="H74" s="201" t="s">
        <v>359</v>
      </c>
      <c r="I74" s="202"/>
      <c r="J74" s="202"/>
    </row>
    <row r="75" spans="1:10">
      <c r="A75" s="202"/>
      <c r="B75" s="202"/>
      <c r="C75" s="202"/>
      <c r="D75" s="202"/>
      <c r="E75" s="202"/>
      <c r="F75" s="202"/>
      <c r="G75" s="202"/>
      <c r="H75" s="202"/>
      <c r="I75" s="202"/>
      <c r="J75" s="202"/>
    </row>
    <row r="76" spans="1:10">
      <c r="A76" s="202"/>
      <c r="B76" s="202"/>
      <c r="C76" s="202"/>
      <c r="D76" s="202"/>
      <c r="E76" s="202"/>
      <c r="F76" s="202"/>
      <c r="G76" s="202"/>
      <c r="H76" s="201" t="s">
        <v>360</v>
      </c>
      <c r="I76" s="202"/>
      <c r="J76" s="202"/>
    </row>
    <row r="77" spans="1:10" ht="26.25">
      <c r="A77" s="202"/>
      <c r="B77" s="202"/>
      <c r="C77" s="202"/>
      <c r="D77" s="202"/>
      <c r="E77" s="202"/>
      <c r="F77" s="202"/>
      <c r="G77" s="202"/>
      <c r="H77" s="201" t="s">
        <v>361</v>
      </c>
      <c r="I77" s="202"/>
      <c r="J77" s="202"/>
    </row>
    <row r="78" spans="1:10" ht="26.25">
      <c r="A78" s="202"/>
      <c r="B78" s="202"/>
      <c r="C78" s="202"/>
      <c r="D78" s="202"/>
      <c r="E78" s="202"/>
      <c r="F78" s="202"/>
      <c r="G78" s="202"/>
      <c r="H78" s="201" t="s">
        <v>362</v>
      </c>
      <c r="I78" s="202"/>
      <c r="J78" s="202"/>
    </row>
    <row r="79" spans="1:10" ht="26.25">
      <c r="A79" s="202"/>
      <c r="B79" s="202"/>
      <c r="C79" s="202"/>
      <c r="D79" s="202"/>
      <c r="E79" s="202"/>
      <c r="F79" s="202"/>
      <c r="G79" s="202"/>
      <c r="H79" s="201" t="s">
        <v>363</v>
      </c>
      <c r="I79" s="202"/>
      <c r="J79" s="202"/>
    </row>
    <row r="80" spans="1:10" ht="39">
      <c r="A80" s="202"/>
      <c r="B80" s="202"/>
      <c r="C80" s="202"/>
      <c r="D80" s="202"/>
      <c r="E80" s="202"/>
      <c r="F80" s="202"/>
      <c r="G80" s="202"/>
      <c r="H80" s="201" t="s">
        <v>364</v>
      </c>
      <c r="I80" s="202"/>
      <c r="J80" s="202"/>
    </row>
    <row r="81" spans="1:10">
      <c r="A81" s="202"/>
      <c r="B81" s="202"/>
      <c r="C81" s="202"/>
      <c r="D81" s="202"/>
      <c r="E81" s="202"/>
      <c r="F81" s="202"/>
      <c r="G81" s="202"/>
      <c r="H81" s="201"/>
      <c r="I81" s="202"/>
      <c r="J81" s="202"/>
    </row>
  </sheetData>
  <mergeCells count="1">
    <mergeCell ref="A1:J1"/>
  </mergeCells>
  <pageMargins left="0.7" right="0.7" top="0.75" bottom="0.75" header="0.3" footer="0.3"/>
  <pageSetup paperSize="9" scale="90" orientation="portrait" verticalDpi="0"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Comparative</vt:lpstr>
      <vt:lpstr>Sh.B.</vt:lpstr>
      <vt:lpstr>Ward</vt:lpstr>
      <vt:lpstr>Index Specification</vt:lpstr>
      <vt:lpstr>Financial Statement</vt:lpstr>
      <vt:lpstr>asphalt</vt:lpstr>
      <vt:lpstr>Steel</vt:lpstr>
      <vt:lpstr>Cem</vt:lpstr>
      <vt:lpstr>test</vt:lpstr>
      <vt:lpstr>Comparative!Print_Area</vt:lpstr>
      <vt:lpstr>'Financial Statement'!Print_Area</vt:lpstr>
      <vt:lpstr>Sh.B.!Print_Area</vt:lpstr>
      <vt:lpstr>Comparative!Print_Titles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2026-06-18T01:19:19Z</dcterms:modified>
</cp:coreProperties>
</file>